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9029"/>
  <workbookPr defaultThemeVersion="166925"/>
  <mc:AlternateContent xmlns:mc="http://schemas.openxmlformats.org/markup-compatibility/2006">
    <mc:Choice Requires="x15">
      <x15ac:absPath xmlns:x15ac="http://schemas.microsoft.com/office/spreadsheetml/2010/11/ac" url="A:\12 - OBRAS E URBANISMO\Pregão\PROCESSO 1740-18 - PROJETO ARQUITETONICO\PROJETOS BASICO\"/>
    </mc:Choice>
  </mc:AlternateContent>
  <bookViews>
    <workbookView xWindow="0" yWindow="0" windowWidth="20490" windowHeight="7530"/>
  </bookViews>
  <sheets>
    <sheet name="CronograMA-Fisico (Imprimir)" sheetId="1" r:id="rId1"/>
  </sheets>
  <externalReferences>
    <externalReference r:id="rId2"/>
  </externalReferences>
  <definedNames>
    <definedName name="_xlnm.Print_Area" localSheetId="0">'CronograMA-Fisico (Imprimir)'!$A$2:$R$27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5" i="1" l="1"/>
  <c r="P16" i="1"/>
  <c r="H16" i="1"/>
  <c r="C16" i="1"/>
  <c r="P14" i="1"/>
  <c r="H14" i="1"/>
  <c r="N15" i="1" s="1"/>
  <c r="C14" i="1"/>
  <c r="P12" i="1"/>
  <c r="H12" i="1"/>
  <c r="O13" i="1" s="1"/>
  <c r="C12" i="1"/>
  <c r="P10" i="1"/>
  <c r="H10" i="1"/>
  <c r="O11" i="1" s="1"/>
  <c r="C10" i="1"/>
  <c r="U6" i="1"/>
  <c r="T14" i="1" s="1"/>
  <c r="L6" i="1"/>
  <c r="F6" i="1"/>
  <c r="L4" i="1"/>
  <c r="F4" i="1"/>
  <c r="O17" i="1" l="1"/>
  <c r="T10" i="1"/>
  <c r="K11" i="1"/>
  <c r="N11" i="1"/>
  <c r="K13" i="1"/>
  <c r="N13" i="1"/>
  <c r="J15" i="1"/>
  <c r="M15" i="1"/>
  <c r="O15" i="1"/>
  <c r="O21" i="1" s="1"/>
  <c r="T16" i="1"/>
  <c r="N17" i="1"/>
  <c r="H23" i="1"/>
  <c r="J11" i="1"/>
  <c r="M11" i="1"/>
  <c r="J13" i="1"/>
  <c r="P13" i="1" s="1"/>
  <c r="S13" i="1" s="1"/>
  <c r="M13" i="1"/>
  <c r="K15" i="1"/>
  <c r="J17" i="1"/>
  <c r="M17" i="1"/>
  <c r="J21" i="1" l="1"/>
  <c r="P11" i="1"/>
  <c r="N21" i="1"/>
  <c r="M21" i="1"/>
  <c r="H25" i="1"/>
  <c r="H27" i="1" s="1"/>
  <c r="K17" i="1"/>
  <c r="P17" i="1" s="1"/>
  <c r="S17" i="1" s="1"/>
  <c r="P15" i="1"/>
  <c r="S15" i="1" s="1"/>
  <c r="K21" i="1"/>
  <c r="P21" i="1" l="1"/>
  <c r="S11" i="1"/>
</calcChain>
</file>

<file path=xl/sharedStrings.xml><?xml version="1.0" encoding="utf-8"?>
<sst xmlns="http://schemas.openxmlformats.org/spreadsheetml/2006/main" count="27" uniqueCount="21">
  <si>
    <r>
      <t>C</t>
    </r>
    <r>
      <rPr>
        <b/>
        <sz val="12"/>
        <color theme="1"/>
        <rFont val="Calibri"/>
        <family val="2"/>
        <scheme val="minor"/>
      </rPr>
      <t>RONOGRAMA</t>
    </r>
    <r>
      <rPr>
        <b/>
        <sz val="16"/>
        <color theme="1"/>
        <rFont val="Calibri"/>
        <family val="2"/>
        <scheme val="minor"/>
      </rPr>
      <t xml:space="preserve"> F</t>
    </r>
    <r>
      <rPr>
        <b/>
        <sz val="12"/>
        <color theme="1"/>
        <rFont val="Calibri"/>
        <family val="2"/>
        <scheme val="minor"/>
      </rPr>
      <t>ÍSICO E</t>
    </r>
    <r>
      <rPr>
        <b/>
        <sz val="16"/>
        <color theme="1"/>
        <rFont val="Calibri"/>
        <family val="2"/>
        <scheme val="minor"/>
      </rPr>
      <t xml:space="preserve"> F</t>
    </r>
    <r>
      <rPr>
        <b/>
        <sz val="12"/>
        <color theme="1"/>
        <rFont val="Calibri"/>
        <family val="2"/>
        <scheme val="minor"/>
      </rPr>
      <t>INANCEIRO</t>
    </r>
  </si>
  <si>
    <t>Obra</t>
  </si>
  <si>
    <t>Referência</t>
  </si>
  <si>
    <t>Endereço</t>
  </si>
  <si>
    <t>Licitação</t>
  </si>
  <si>
    <t>Modalidade</t>
  </si>
  <si>
    <r>
      <t>Í</t>
    </r>
    <r>
      <rPr>
        <b/>
        <sz val="10"/>
        <color theme="1"/>
        <rFont val="Calibri"/>
        <family val="2"/>
        <scheme val="minor"/>
      </rPr>
      <t>TEM</t>
    </r>
  </si>
  <si>
    <r>
      <t>D</t>
    </r>
    <r>
      <rPr>
        <b/>
        <sz val="10"/>
        <color theme="1"/>
        <rFont val="Calibri"/>
        <family val="2"/>
        <scheme val="minor"/>
      </rPr>
      <t>ISCRIMINAÇÃO</t>
    </r>
  </si>
  <si>
    <r>
      <t>O</t>
    </r>
    <r>
      <rPr>
        <b/>
        <sz val="10"/>
        <color theme="1"/>
        <rFont val="Calibri"/>
        <family val="2"/>
        <scheme val="minor"/>
      </rPr>
      <t>RÇADO</t>
    </r>
  </si>
  <si>
    <r>
      <t>M</t>
    </r>
    <r>
      <rPr>
        <b/>
        <sz val="10"/>
        <color theme="1"/>
        <rFont val="Calibri"/>
        <family val="2"/>
        <scheme val="minor"/>
      </rPr>
      <t>ESES</t>
    </r>
  </si>
  <si>
    <t>TOTAL</t>
  </si>
  <si>
    <t>1.1</t>
  </si>
  <si>
    <t>FÍSICO</t>
  </si>
  <si>
    <t>FINANCEIRO</t>
  </si>
  <si>
    <t>1.2</t>
  </si>
  <si>
    <t>1.3</t>
  </si>
  <si>
    <t>1.4</t>
  </si>
  <si>
    <t>T. FINANCEIRO</t>
  </si>
  <si>
    <t>CUSTO DIRETO DA CONSTRUÇÃO</t>
  </si>
  <si>
    <t>BDI</t>
  </si>
  <si>
    <t>CUSTO TOTAL DA CONSTRUÇÃO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</si>
</sst>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000"/>
  </numFmts>
  <fonts count="10" x14ac:knownFonts="1">
    <font>
      <sz val="11"/>
      <color theme="1"/>
      <name val="Calibri"/>
      <family val="2"/>
      <scheme val="minor"/>
    </font>
    <font>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sz val="10"/>
      <color theme="1"/>
      <name val="Calibri"/>
      <family val="2"/>
      <scheme val="minor"/>
    </font>
    <font>
      <i/>
      <sz val="12"/>
      <color theme="1" tint="0.14999847407452621"/>
      <name val="Calibri"/>
      <family val="2"/>
      <scheme val="minor"/>
    </font>
    <font>
      <i/>
      <sz val="12"/>
      <color theme="1" tint="0.249977111117893"/>
      <name val="Calibri"/>
      <family val="2"/>
      <scheme val="minor"/>
    </font>
    <font>
      <sz val="10"/>
      <color theme="1"/>
      <name val="Calibri"/>
      <family val="2"/>
      <scheme val="minor"/>
    </font>
    <font>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40">
    <border>
      <left/>
      <right/>
      <top/>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auto="1"/>
      </left>
      <right style="hair">
        <color auto="1"/>
      </right>
      <top style="thin">
        <color auto="1"/>
      </top>
      <bottom/>
      <diagonal/>
    </border>
    <border>
      <left style="hair">
        <color auto="1"/>
      </left>
      <right/>
      <top style="thin">
        <color auto="1"/>
      </top>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indexed="64"/>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hair">
        <color indexed="64"/>
      </right>
      <top/>
      <bottom style="thin">
        <color auto="1"/>
      </bottom>
      <diagonal/>
    </border>
    <border>
      <left style="hair">
        <color auto="1"/>
      </left>
      <right/>
      <top/>
      <bottom style="thin">
        <color auto="1"/>
      </bottom>
      <diagonal/>
    </border>
    <border>
      <left/>
      <right style="hair">
        <color auto="1"/>
      </right>
      <top/>
      <bottom style="thin">
        <color auto="1"/>
      </bottom>
      <diagonal/>
    </border>
    <border>
      <left style="hair">
        <color auto="1"/>
      </left>
      <right style="hair">
        <color auto="1"/>
      </right>
      <top/>
      <bottom style="thin">
        <color auto="1"/>
      </bottom>
      <diagonal/>
    </border>
    <border>
      <left style="hair">
        <color auto="1"/>
      </left>
      <right style="hair">
        <color auto="1"/>
      </right>
      <top style="hair">
        <color auto="1"/>
      </top>
      <bottom style="thin">
        <color auto="1"/>
      </bottom>
      <diagonal/>
    </border>
    <border>
      <left style="hair">
        <color indexed="64"/>
      </left>
      <right/>
      <top style="hair">
        <color indexed="64"/>
      </top>
      <bottom/>
      <diagonal/>
    </border>
    <border>
      <left/>
      <right style="hair">
        <color indexed="64"/>
      </right>
      <top style="hair">
        <color auto="1"/>
      </top>
      <bottom/>
      <diagonal/>
    </border>
    <border>
      <left style="hair">
        <color indexed="64"/>
      </left>
      <right style="hair">
        <color indexed="64"/>
      </right>
      <top style="hair">
        <color indexed="64"/>
      </top>
      <bottom/>
      <diagonal/>
    </border>
    <border>
      <left/>
      <right/>
      <top style="hair">
        <color auto="1"/>
      </top>
      <bottom/>
      <diagonal/>
    </border>
    <border>
      <left/>
      <right style="thin">
        <color indexed="64"/>
      </right>
      <top style="hair">
        <color auto="1"/>
      </top>
      <bottom/>
      <diagonal/>
    </border>
    <border>
      <left style="thin">
        <color auto="1"/>
      </left>
      <right style="hair">
        <color auto="1"/>
      </right>
      <top/>
      <bottom/>
      <diagonal/>
    </border>
    <border>
      <left style="hair">
        <color auto="1"/>
      </left>
      <right/>
      <top/>
      <bottom style="hair">
        <color indexed="64"/>
      </bottom>
      <diagonal/>
    </border>
    <border>
      <left style="hair">
        <color auto="1"/>
      </left>
      <right style="hair">
        <color auto="1"/>
      </right>
      <top/>
      <bottom style="hair">
        <color indexed="64"/>
      </bottom>
      <diagonal/>
    </border>
    <border>
      <left/>
      <right/>
      <top/>
      <bottom style="hair">
        <color indexed="64"/>
      </bottom>
      <diagonal/>
    </border>
    <border>
      <left/>
      <right style="thin">
        <color indexed="64"/>
      </right>
      <top/>
      <bottom style="hair">
        <color auto="1"/>
      </bottom>
      <diagonal/>
    </border>
    <border>
      <left style="hair">
        <color indexed="64"/>
      </left>
      <right/>
      <top style="hair">
        <color indexed="64"/>
      </top>
      <bottom style="thin">
        <color auto="1"/>
      </bottom>
      <diagonal/>
    </border>
    <border>
      <left/>
      <right/>
      <top style="hair">
        <color indexed="64"/>
      </top>
      <bottom style="thin">
        <color indexed="64"/>
      </bottom>
      <diagonal/>
    </border>
    <border>
      <left/>
      <right style="thin">
        <color indexed="64"/>
      </right>
      <top style="hair">
        <color auto="1"/>
      </top>
      <bottom style="thin">
        <color indexed="64"/>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31">
    <xf numFmtId="0" fontId="0" fillId="0" borderId="0" xfId="0"/>
    <xf numFmtId="0" fontId="2" fillId="2" borderId="0" xfId="0" applyFont="1" applyFill="1" applyAlignment="1">
      <alignment vertical="center"/>
    </xf>
    <xf numFmtId="0" fontId="3" fillId="2" borderId="3" xfId="0" applyFont="1" applyFill="1" applyBorder="1" applyAlignment="1">
      <alignment horizontal="center" vertical="center"/>
    </xf>
    <xf numFmtId="0" fontId="3" fillId="2" borderId="0" xfId="0" applyFont="1" applyFill="1" applyBorder="1" applyAlignment="1">
      <alignmen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2" fillId="2" borderId="0" xfId="0" applyFont="1" applyFill="1" applyBorder="1" applyAlignment="1">
      <alignment vertical="center"/>
    </xf>
    <xf numFmtId="0" fontId="3" fillId="2" borderId="0" xfId="0" applyFont="1" applyFill="1" applyBorder="1" applyAlignment="1">
      <alignment horizontal="center" vertical="center"/>
    </xf>
    <xf numFmtId="0" fontId="5" fillId="2" borderId="5" xfId="0" applyFont="1" applyFill="1" applyBorder="1" applyAlignment="1">
      <alignment horizontal="left" vertical="center"/>
    </xf>
    <xf numFmtId="0" fontId="3" fillId="2" borderId="4" xfId="0" applyFont="1" applyFill="1" applyBorder="1" applyAlignment="1">
      <alignment horizontal="center" vertical="center"/>
    </xf>
    <xf numFmtId="0" fontId="6" fillId="2" borderId="4" xfId="0" applyFont="1" applyFill="1" applyBorder="1" applyAlignment="1">
      <alignment vertical="center"/>
    </xf>
    <xf numFmtId="0" fontId="7" fillId="2" borderId="4" xfId="0" applyFont="1" applyFill="1" applyBorder="1" applyAlignment="1">
      <alignment vertical="center" wrapText="1"/>
    </xf>
    <xf numFmtId="4" fontId="6" fillId="2" borderId="5" xfId="0" applyNumberFormat="1" applyFont="1" applyFill="1" applyBorder="1" applyAlignment="1">
      <alignment horizontal="left" vertical="center"/>
    </xf>
    <xf numFmtId="4" fontId="6" fillId="2" borderId="4" xfId="0" applyNumberFormat="1" applyFont="1" applyFill="1" applyBorder="1" applyAlignment="1">
      <alignment vertical="center"/>
    </xf>
    <xf numFmtId="0" fontId="5" fillId="2" borderId="4" xfId="0" applyFont="1" applyFill="1" applyBorder="1" applyAlignment="1">
      <alignment horizontal="left"/>
    </xf>
    <xf numFmtId="0" fontId="5" fillId="2" borderId="0" xfId="0" applyFont="1" applyFill="1" applyBorder="1" applyAlignment="1">
      <alignment horizontal="left"/>
    </xf>
    <xf numFmtId="4" fontId="5" fillId="2" borderId="0" xfId="0" applyNumberFormat="1" applyFont="1" applyFill="1" applyBorder="1" applyAlignment="1">
      <alignment horizontal="left"/>
    </xf>
    <xf numFmtId="4" fontId="5" fillId="2" borderId="5" xfId="0" applyNumberFormat="1" applyFont="1" applyFill="1" applyBorder="1" applyAlignment="1">
      <alignment horizontal="left"/>
    </xf>
    <xf numFmtId="4" fontId="6" fillId="2" borderId="4" xfId="0" applyNumberFormat="1" applyFont="1" applyFill="1" applyBorder="1" applyAlignment="1">
      <alignment horizontal="left"/>
    </xf>
    <xf numFmtId="0" fontId="6" fillId="2" borderId="4" xfId="0" applyFont="1" applyFill="1" applyBorder="1" applyAlignment="1">
      <alignment horizontal="left" vertical="center"/>
    </xf>
    <xf numFmtId="0" fontId="6" fillId="2" borderId="9" xfId="0" applyFont="1" applyFill="1" applyBorder="1" applyAlignment="1">
      <alignment horizontal="left" vertical="center"/>
    </xf>
    <xf numFmtId="0" fontId="7" fillId="2" borderId="6" xfId="0" applyNumberFormat="1" applyFont="1" applyFill="1" applyBorder="1" applyAlignment="1">
      <alignment vertical="center"/>
    </xf>
    <xf numFmtId="0" fontId="6" fillId="2" borderId="5" xfId="0" applyFont="1" applyFill="1" applyBorder="1" applyAlignment="1">
      <alignment horizontal="left" vertical="center"/>
    </xf>
    <xf numFmtId="164" fontId="2" fillId="2" borderId="0" xfId="0" applyNumberFormat="1" applyFont="1" applyFill="1" applyBorder="1" applyAlignment="1">
      <alignment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2" fillId="2" borderId="4" xfId="0" applyFont="1" applyFill="1" applyBorder="1" applyAlignment="1">
      <alignment vertical="center"/>
    </xf>
    <xf numFmtId="0" fontId="4" fillId="3" borderId="13" xfId="0" applyFont="1" applyFill="1" applyBorder="1" applyAlignment="1">
      <alignment horizontal="center" vertical="center" wrapText="1"/>
    </xf>
    <xf numFmtId="0" fontId="4" fillId="3" borderId="16" xfId="0" applyFont="1" applyFill="1" applyBorder="1" applyAlignment="1">
      <alignment horizontal="center" vertical="center"/>
    </xf>
    <xf numFmtId="0" fontId="4" fillId="3" borderId="20" xfId="0" applyFont="1" applyFill="1" applyBorder="1" applyAlignment="1">
      <alignment horizontal="center" vertical="center" wrapText="1"/>
    </xf>
    <xf numFmtId="0" fontId="4" fillId="3" borderId="21"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4" xfId="0" applyFont="1" applyFill="1" applyBorder="1" applyAlignment="1">
      <alignment horizontal="center" vertical="center"/>
    </xf>
    <xf numFmtId="2" fontId="8" fillId="2" borderId="28" xfId="1" applyNumberFormat="1" applyFont="1" applyFill="1" applyBorder="1" applyAlignment="1">
      <alignment horizontal="left" vertical="center"/>
    </xf>
    <xf numFmtId="10" fontId="9" fillId="2" borderId="29" xfId="1" applyNumberFormat="1" applyFont="1" applyFill="1" applyBorder="1" applyAlignment="1">
      <alignment vertical="center"/>
    </xf>
    <xf numFmtId="10" fontId="9" fillId="2" borderId="13" xfId="1" applyNumberFormat="1" applyFont="1" applyFill="1" applyBorder="1" applyAlignment="1">
      <alignment vertical="center"/>
    </xf>
    <xf numFmtId="2" fontId="8" fillId="2" borderId="32" xfId="1" applyNumberFormat="1" applyFont="1" applyFill="1" applyBorder="1" applyAlignment="1">
      <alignment horizontal="left" vertical="center"/>
    </xf>
    <xf numFmtId="4" fontId="9" fillId="2" borderId="21" xfId="1" applyNumberFormat="1" applyFont="1" applyFill="1" applyBorder="1" applyAlignment="1">
      <alignment vertical="center"/>
    </xf>
    <xf numFmtId="4" fontId="9" fillId="2" borderId="21" xfId="1" applyNumberFormat="1" applyFont="1" applyFill="1" applyBorder="1" applyAlignment="1">
      <alignment horizontal="right" vertical="center"/>
    </xf>
    <xf numFmtId="10" fontId="9" fillId="2" borderId="29" xfId="1" applyNumberFormat="1" applyFont="1" applyFill="1" applyBorder="1" applyAlignment="1">
      <alignment horizontal="right" vertical="center"/>
    </xf>
    <xf numFmtId="10" fontId="9" fillId="2" borderId="13" xfId="1" applyNumberFormat="1" applyFont="1" applyFill="1" applyBorder="1" applyAlignment="1">
      <alignment horizontal="right" vertical="center"/>
    </xf>
    <xf numFmtId="2" fontId="8" fillId="2" borderId="35" xfId="1" applyNumberFormat="1" applyFont="1" applyFill="1" applyBorder="1" applyAlignment="1">
      <alignment horizontal="left" vertical="center"/>
    </xf>
    <xf numFmtId="164" fontId="2" fillId="2" borderId="0" xfId="0" applyNumberFormat="1" applyFont="1" applyFill="1" applyAlignment="1">
      <alignment vertical="center"/>
    </xf>
    <xf numFmtId="2" fontId="2" fillId="2" borderId="0" xfId="1" applyNumberFormat="1" applyFont="1" applyFill="1" applyAlignment="1">
      <alignment vertical="center"/>
    </xf>
    <xf numFmtId="2" fontId="8" fillId="2" borderId="36" xfId="1" applyNumberFormat="1" applyFont="1" applyFill="1" applyBorder="1" applyAlignment="1">
      <alignment vertical="center"/>
    </xf>
    <xf numFmtId="4" fontId="8" fillId="2" borderId="36" xfId="0" applyNumberFormat="1" applyFont="1" applyFill="1" applyBorder="1" applyAlignment="1">
      <alignment horizontal="right" vertical="center"/>
    </xf>
    <xf numFmtId="4" fontId="2" fillId="2" borderId="0" xfId="0" applyNumberFormat="1" applyFont="1" applyFill="1" applyAlignment="1">
      <alignment vertical="center"/>
    </xf>
    <xf numFmtId="0" fontId="8" fillId="2" borderId="0" xfId="0" quotePrefix="1" applyFont="1" applyFill="1" applyBorder="1" applyAlignment="1">
      <alignment vertical="center"/>
    </xf>
    <xf numFmtId="4" fontId="5" fillId="2" borderId="0" xfId="0" applyNumberFormat="1" applyFont="1" applyFill="1" applyBorder="1" applyAlignment="1">
      <alignment horizontal="center" vertical="center"/>
    </xf>
    <xf numFmtId="2" fontId="8" fillId="2" borderId="0" xfId="1" applyNumberFormat="1" applyFont="1" applyFill="1" applyBorder="1" applyAlignment="1">
      <alignment horizontal="center" vertical="center"/>
    </xf>
    <xf numFmtId="0" fontId="4" fillId="2" borderId="0" xfId="0" applyFont="1" applyFill="1" applyBorder="1" applyAlignment="1">
      <alignment vertical="center"/>
    </xf>
    <xf numFmtId="0" fontId="8" fillId="2" borderId="0" xfId="0" applyFont="1" applyFill="1" applyBorder="1" applyAlignment="1">
      <alignment vertical="center"/>
    </xf>
    <xf numFmtId="0" fontId="8" fillId="2" borderId="0" xfId="0" applyFont="1" applyFill="1" applyBorder="1" applyAlignment="1">
      <alignment horizontal="right" vertical="center"/>
    </xf>
    <xf numFmtId="10" fontId="8" fillId="2" borderId="0" xfId="0" quotePrefix="1" applyNumberFormat="1" applyFont="1" applyFill="1" applyBorder="1" applyAlignment="1">
      <alignment horizontal="right" vertical="center"/>
    </xf>
    <xf numFmtId="165" fontId="8" fillId="2" borderId="0" xfId="1" applyNumberFormat="1" applyFont="1" applyFill="1" applyBorder="1" applyAlignment="1">
      <alignment horizontal="center" vertical="center"/>
    </xf>
    <xf numFmtId="0" fontId="0" fillId="2" borderId="0" xfId="0" applyFont="1" applyFill="1" applyAlignment="1">
      <alignment vertical="center"/>
    </xf>
    <xf numFmtId="4" fontId="0" fillId="2" borderId="0" xfId="0" applyNumberFormat="1" applyFont="1" applyFill="1" applyAlignment="1">
      <alignment vertical="center"/>
    </xf>
    <xf numFmtId="10" fontId="0" fillId="2" borderId="0" xfId="0" applyNumberFormat="1" applyFont="1" applyFill="1" applyAlignment="1">
      <alignment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4" fontId="7" fillId="2" borderId="6" xfId="0" applyNumberFormat="1" applyFont="1" applyFill="1" applyBorder="1" applyAlignment="1">
      <alignment horizontal="left" vertical="center"/>
    </xf>
    <xf numFmtId="4" fontId="7" fillId="2" borderId="7" xfId="0" applyNumberFormat="1" applyFont="1" applyFill="1" applyBorder="1" applyAlignment="1">
      <alignment horizontal="left" vertical="center"/>
    </xf>
    <xf numFmtId="4" fontId="7" fillId="2" borderId="8" xfId="0" applyNumberFormat="1" applyFont="1" applyFill="1" applyBorder="1" applyAlignment="1">
      <alignment horizontal="left" vertical="center"/>
    </xf>
    <xf numFmtId="0" fontId="7" fillId="2" borderId="6" xfId="0" applyFont="1" applyFill="1" applyBorder="1" applyAlignment="1">
      <alignment horizontal="left" vertical="center"/>
    </xf>
    <xf numFmtId="0" fontId="7" fillId="2" borderId="7" xfId="0" applyFont="1" applyFill="1" applyBorder="1" applyAlignment="1">
      <alignment horizontal="left" vertical="center"/>
    </xf>
    <xf numFmtId="0" fontId="7" fillId="2" borderId="8" xfId="0" applyFont="1" applyFill="1" applyBorder="1" applyAlignment="1">
      <alignment horizontal="left" vertical="center"/>
    </xf>
    <xf numFmtId="0" fontId="7" fillId="2" borderId="6" xfId="0" applyNumberFormat="1" applyFont="1" applyFill="1" applyBorder="1" applyAlignment="1">
      <alignment horizontal="center" vertical="center"/>
    </xf>
    <xf numFmtId="0" fontId="7" fillId="2" borderId="7" xfId="0" applyNumberFormat="1"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14"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5" xfId="0" applyFont="1" applyFill="1" applyBorder="1" applyAlignment="1">
      <alignment horizontal="center" vertical="center"/>
    </xf>
    <xf numFmtId="0" fontId="4" fillId="3" borderId="26" xfId="0" applyFont="1" applyFill="1" applyBorder="1" applyAlignment="1">
      <alignment horizontal="center" vertical="center"/>
    </xf>
    <xf numFmtId="49" fontId="8" fillId="2" borderId="27" xfId="0" applyNumberFormat="1" applyFont="1" applyFill="1" applyBorder="1" applyAlignment="1">
      <alignment horizontal="center" vertical="center"/>
    </xf>
    <xf numFmtId="0" fontId="8" fillId="2" borderId="17" xfId="0" applyFont="1" applyFill="1" applyBorder="1" applyAlignment="1">
      <alignment horizontal="center" vertical="center"/>
    </xf>
    <xf numFmtId="0" fontId="8" fillId="2" borderId="11" xfId="0" applyFont="1" applyFill="1" applyBorder="1" applyAlignment="1">
      <alignment horizontal="left" vertical="center"/>
    </xf>
    <xf numFmtId="0" fontId="8" fillId="2" borderId="2" xfId="0" applyFont="1" applyFill="1" applyBorder="1" applyAlignment="1">
      <alignment horizontal="left" vertical="center"/>
    </xf>
    <xf numFmtId="0" fontId="8" fillId="2" borderId="12" xfId="0" applyFont="1" applyFill="1" applyBorder="1" applyAlignment="1">
      <alignment horizontal="left" vertical="center"/>
    </xf>
    <xf numFmtId="0" fontId="8" fillId="2" borderId="18" xfId="0" applyFont="1" applyFill="1" applyBorder="1" applyAlignment="1">
      <alignment horizontal="left" vertical="center"/>
    </xf>
    <xf numFmtId="0" fontId="8" fillId="2" borderId="7" xfId="0" applyFont="1" applyFill="1" applyBorder="1" applyAlignment="1">
      <alignment horizontal="left" vertical="center"/>
    </xf>
    <xf numFmtId="0" fontId="8" fillId="2" borderId="19" xfId="0" applyFont="1" applyFill="1" applyBorder="1" applyAlignment="1">
      <alignment horizontal="left" vertical="center"/>
    </xf>
    <xf numFmtId="4" fontId="8" fillId="2" borderId="13" xfId="0" applyNumberFormat="1" applyFont="1" applyFill="1" applyBorder="1" applyAlignment="1">
      <alignment horizontal="center" vertical="center"/>
    </xf>
    <xf numFmtId="4" fontId="8" fillId="2" borderId="20" xfId="0" applyNumberFormat="1" applyFont="1" applyFill="1" applyBorder="1" applyAlignment="1">
      <alignment horizontal="center" vertical="center"/>
    </xf>
    <xf numFmtId="10" fontId="9" fillId="2" borderId="13" xfId="1" applyNumberFormat="1" applyFont="1" applyFill="1" applyBorder="1" applyAlignment="1">
      <alignment vertical="center"/>
    </xf>
    <xf numFmtId="10" fontId="9" fillId="2" borderId="28" xfId="1" applyNumberFormat="1" applyFont="1" applyFill="1" applyBorder="1" applyAlignment="1">
      <alignment horizontal="right" vertical="center"/>
    </xf>
    <xf numFmtId="10" fontId="9" fillId="2" borderId="30" xfId="1" applyNumberFormat="1" applyFont="1" applyFill="1" applyBorder="1" applyAlignment="1">
      <alignment horizontal="right" vertical="center"/>
    </xf>
    <xf numFmtId="10" fontId="9" fillId="2" borderId="31" xfId="1" applyNumberFormat="1" applyFont="1" applyFill="1" applyBorder="1" applyAlignment="1">
      <alignment horizontal="right" vertical="center"/>
    </xf>
    <xf numFmtId="4" fontId="9" fillId="2" borderId="21" xfId="1" applyNumberFormat="1" applyFont="1" applyFill="1" applyBorder="1" applyAlignment="1">
      <alignment horizontal="right" vertical="center"/>
    </xf>
    <xf numFmtId="4" fontId="9" fillId="2" borderId="32" xfId="0" applyNumberFormat="1" applyFont="1" applyFill="1" applyBorder="1" applyAlignment="1">
      <alignment horizontal="right" vertical="center"/>
    </xf>
    <xf numFmtId="4" fontId="9" fillId="2" borderId="33" xfId="0" applyNumberFormat="1" applyFont="1" applyFill="1" applyBorder="1" applyAlignment="1">
      <alignment horizontal="right" vertical="center"/>
    </xf>
    <xf numFmtId="4" fontId="9" fillId="2" borderId="34" xfId="0" applyNumberFormat="1" applyFont="1" applyFill="1" applyBorder="1" applyAlignment="1">
      <alignment horizontal="right" vertical="center"/>
    </xf>
    <xf numFmtId="0" fontId="8" fillId="2" borderId="11" xfId="0" applyFont="1" applyFill="1" applyBorder="1" applyAlignment="1">
      <alignment horizontal="justify" vertical="center"/>
    </xf>
    <xf numFmtId="0" fontId="8" fillId="2" borderId="2" xfId="0" applyFont="1" applyFill="1" applyBorder="1" applyAlignment="1">
      <alignment horizontal="justify" vertical="center"/>
    </xf>
    <xf numFmtId="0" fontId="8" fillId="2" borderId="12" xfId="0" applyFont="1" applyFill="1" applyBorder="1" applyAlignment="1">
      <alignment horizontal="justify" vertical="center"/>
    </xf>
    <xf numFmtId="0" fontId="8" fillId="2" borderId="18" xfId="0" applyFont="1" applyFill="1" applyBorder="1" applyAlignment="1">
      <alignment horizontal="justify" vertical="center"/>
    </xf>
    <xf numFmtId="0" fontId="8" fillId="2" borderId="7" xfId="0" applyFont="1" applyFill="1" applyBorder="1" applyAlignment="1">
      <alignment horizontal="justify" vertical="center"/>
    </xf>
    <xf numFmtId="0" fontId="8" fillId="2" borderId="19" xfId="0" applyFont="1" applyFill="1" applyBorder="1" applyAlignment="1">
      <alignment horizontal="justify" vertical="center"/>
    </xf>
    <xf numFmtId="10" fontId="9" fillId="2" borderId="13" xfId="1" applyNumberFormat="1" applyFont="1" applyFill="1" applyBorder="1" applyAlignment="1">
      <alignment horizontal="right" vertical="center"/>
    </xf>
    <xf numFmtId="4" fontId="8" fillId="2" borderId="36" xfId="0" applyNumberFormat="1" applyFont="1" applyFill="1" applyBorder="1" applyAlignment="1">
      <alignment horizontal="right" vertical="center"/>
    </xf>
    <xf numFmtId="0" fontId="8" fillId="2" borderId="36" xfId="0" applyFont="1" applyFill="1" applyBorder="1" applyAlignment="1">
      <alignment horizontal="right" vertical="center"/>
    </xf>
    <xf numFmtId="4" fontId="8" fillId="2" borderId="37" xfId="0" applyNumberFormat="1" applyFont="1" applyFill="1" applyBorder="1" applyAlignment="1">
      <alignment horizontal="right" vertical="center"/>
    </xf>
    <xf numFmtId="4" fontId="8" fillId="2" borderId="38" xfId="0" applyNumberFormat="1" applyFont="1" applyFill="1" applyBorder="1" applyAlignment="1">
      <alignment horizontal="right" vertical="center"/>
    </xf>
    <xf numFmtId="4" fontId="8" fillId="2" borderId="39" xfId="0" applyNumberFormat="1" applyFont="1" applyFill="1" applyBorder="1" applyAlignment="1">
      <alignment horizontal="right" vertical="center"/>
    </xf>
    <xf numFmtId="0" fontId="8" fillId="2" borderId="0" xfId="0" applyFont="1" applyFill="1" applyBorder="1" applyAlignment="1">
      <alignment horizontal="right" vertical="center"/>
    </xf>
    <xf numFmtId="0" fontId="8" fillId="2" borderId="0" xfId="0" quotePrefix="1" applyFont="1" applyFill="1" applyBorder="1" applyAlignment="1">
      <alignment horizontal="right" vertical="center"/>
    </xf>
  </cellXfs>
  <cellStyles count="2">
    <cellStyle name="Normal" xfId="0" builtinId="0"/>
    <cellStyle name="Porcentagem" xfId="1" builtinId="5"/>
  </cellStyles>
  <dxfs count="3">
    <dxf>
      <font>
        <color rgb="FF0000FF"/>
      </font>
    </dxf>
    <dxf>
      <font>
        <color theme="0"/>
      </font>
    </dxf>
    <dxf>
      <font>
        <b val="0"/>
        <i/>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590550</xdr:colOff>
      <xdr:row>1</xdr:row>
      <xdr:rowOff>219075</xdr:rowOff>
    </xdr:from>
    <xdr:ext cx="1738361" cy="280205"/>
    <xdr:sp macro="" textlink="">
      <xdr:nvSpPr>
        <xdr:cNvPr id="2" name="CaixaDeTexto 1">
          <a:extLst>
            <a:ext uri="{FF2B5EF4-FFF2-40B4-BE49-F238E27FC236}">
              <a16:creationId xmlns:a16="http://schemas.microsoft.com/office/drawing/2014/main" id="{7CBEE4F3-9982-4F68-9DF2-7F45F369BBAE}"/>
            </a:ext>
          </a:extLst>
        </xdr:cNvPr>
        <xdr:cNvSpPr txBox="1"/>
      </xdr:nvSpPr>
      <xdr:spPr>
        <a:xfrm>
          <a:off x="1066800" y="276225"/>
          <a:ext cx="173836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pt-BR" sz="1200" b="1"/>
            <a:t>E</a:t>
          </a:r>
          <a:r>
            <a:rPr lang="pt-BR" sz="1000" b="1"/>
            <a:t>STADO DO </a:t>
          </a:r>
          <a:r>
            <a:rPr lang="pt-BR" sz="1200" b="1"/>
            <a:t>R</a:t>
          </a:r>
          <a:r>
            <a:rPr lang="pt-BR" sz="1000" b="1"/>
            <a:t>IO DE</a:t>
          </a:r>
          <a:r>
            <a:rPr lang="pt-BR" sz="1200" b="1"/>
            <a:t> J</a:t>
          </a:r>
          <a:r>
            <a:rPr lang="pt-BR" sz="1000" b="1"/>
            <a:t>ANEIRO</a:t>
          </a:r>
          <a:endParaRPr lang="pt-BR" sz="1200" b="1"/>
        </a:p>
      </xdr:txBody>
    </xdr:sp>
    <xdr:clientData/>
  </xdr:oneCellAnchor>
  <xdr:oneCellAnchor>
    <xdr:from>
      <xdr:col>2</xdr:col>
      <xdr:colOff>590550</xdr:colOff>
      <xdr:row>2</xdr:row>
      <xdr:rowOff>104775</xdr:rowOff>
    </xdr:from>
    <xdr:ext cx="2252733" cy="264560"/>
    <xdr:sp macro="" textlink="">
      <xdr:nvSpPr>
        <xdr:cNvPr id="3" name="CaixaDeTexto 2">
          <a:extLst>
            <a:ext uri="{FF2B5EF4-FFF2-40B4-BE49-F238E27FC236}">
              <a16:creationId xmlns:a16="http://schemas.microsoft.com/office/drawing/2014/main" id="{7845E966-F72E-48C6-931E-586D59873985}"/>
            </a:ext>
          </a:extLst>
        </xdr:cNvPr>
        <xdr:cNvSpPr txBox="1"/>
      </xdr:nvSpPr>
      <xdr:spPr>
        <a:xfrm>
          <a:off x="1066800" y="485775"/>
          <a:ext cx="225273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pt-BR" sz="1100" b="1"/>
            <a:t>P</a:t>
          </a:r>
          <a:r>
            <a:rPr lang="pt-BR" sz="900" b="1"/>
            <a:t>REFITURA</a:t>
          </a:r>
          <a:r>
            <a:rPr lang="pt-BR" sz="1100" b="1" baseline="0"/>
            <a:t> M</a:t>
          </a:r>
          <a:r>
            <a:rPr lang="pt-BR" sz="900" b="1" baseline="0"/>
            <a:t>UNICIPAL</a:t>
          </a:r>
          <a:r>
            <a:rPr lang="pt-BR" sz="1100" b="1" baseline="0"/>
            <a:t> </a:t>
          </a:r>
          <a:r>
            <a:rPr lang="pt-BR" sz="900" b="1" baseline="0"/>
            <a:t>DE</a:t>
          </a:r>
          <a:r>
            <a:rPr lang="pt-BR" sz="1100" b="1" baseline="0"/>
            <a:t> S</a:t>
          </a:r>
          <a:r>
            <a:rPr lang="pt-BR" sz="900" b="1" baseline="0"/>
            <a:t>AQUAREMA</a:t>
          </a:r>
          <a:endParaRPr lang="pt-BR" sz="1000" b="1"/>
        </a:p>
      </xdr:txBody>
    </xdr:sp>
    <xdr:clientData/>
  </xdr:oneCellAnchor>
  <xdr:oneCellAnchor>
    <xdr:from>
      <xdr:col>2</xdr:col>
      <xdr:colOff>600075</xdr:colOff>
      <xdr:row>3</xdr:row>
      <xdr:rowOff>142875</xdr:rowOff>
    </xdr:from>
    <xdr:ext cx="1604222" cy="256737"/>
    <xdr:sp macro="" textlink="">
      <xdr:nvSpPr>
        <xdr:cNvPr id="4" name="CaixaDeTexto 3">
          <a:extLst>
            <a:ext uri="{FF2B5EF4-FFF2-40B4-BE49-F238E27FC236}">
              <a16:creationId xmlns:a16="http://schemas.microsoft.com/office/drawing/2014/main" id="{514D4975-FD91-447C-87A5-53848795623E}"/>
            </a:ext>
          </a:extLst>
        </xdr:cNvPr>
        <xdr:cNvSpPr txBox="1"/>
      </xdr:nvSpPr>
      <xdr:spPr>
        <a:xfrm>
          <a:off x="1076325" y="714375"/>
          <a:ext cx="1604222" cy="2567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pt-BR" sz="1050" b="1" i="1"/>
            <a:t>S</a:t>
          </a:r>
          <a:r>
            <a:rPr lang="pt-BR" sz="800" b="1" i="1"/>
            <a:t>ECRETARIA</a:t>
          </a:r>
          <a:r>
            <a:rPr lang="pt-BR" sz="1050" b="1" i="1"/>
            <a:t> </a:t>
          </a:r>
          <a:r>
            <a:rPr lang="pt-BR" sz="800" b="1" i="1"/>
            <a:t>DE </a:t>
          </a:r>
          <a:r>
            <a:rPr lang="pt-BR" sz="1050" b="1" i="1"/>
            <a:t>P</a:t>
          </a:r>
          <a:r>
            <a:rPr lang="pt-BR" sz="800" b="1" i="1"/>
            <a:t>LANEJAMENTO</a:t>
          </a:r>
        </a:p>
      </xdr:txBody>
    </xdr:sp>
    <xdr:clientData/>
  </xdr:oneCellAnchor>
  <xdr:twoCellAnchor editAs="oneCell">
    <xdr:from>
      <xdr:col>0</xdr:col>
      <xdr:colOff>19051</xdr:colOff>
      <xdr:row>1</xdr:row>
      <xdr:rowOff>247650</xdr:rowOff>
    </xdr:from>
    <xdr:to>
      <xdr:col>2</xdr:col>
      <xdr:colOff>623557</xdr:colOff>
      <xdr:row>3</xdr:row>
      <xdr:rowOff>228600</xdr:rowOff>
    </xdr:to>
    <xdr:pic>
      <xdr:nvPicPr>
        <xdr:cNvPr id="5" name="Imagem 4">
          <a:extLst>
            <a:ext uri="{FF2B5EF4-FFF2-40B4-BE49-F238E27FC236}">
              <a16:creationId xmlns:a16="http://schemas.microsoft.com/office/drawing/2014/main" id="{816A0198-B998-4758-A2B6-EDD527A287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1" y="304800"/>
          <a:ext cx="1080756" cy="4953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esktop\B%20E%20T%20O\Planilha%20Emop%20Projetos%20Master%20Plan%20Rev%2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erno de Composição"/>
      <sheetName val="Preço EMOP 01-14"/>
      <sheetName val="Preço EMOP 07-17"/>
      <sheetName val="SINAPI Preço"/>
      <sheetName val="Memória de Cálculo (2)"/>
      <sheetName val="Memória de Cálculo (3)"/>
      <sheetName val="Memória de Cálculo (imprimir)"/>
      <sheetName val="OrçDiscr (Imprimir)"/>
      <sheetName val="CronograMA(1)"/>
      <sheetName val="CronograMA-Fisico (Imprimir)"/>
      <sheetName val="Calculo-BDI (Imprimir)"/>
    </sheetNames>
    <sheetDataSet>
      <sheetData sheetId="0"/>
      <sheetData sheetId="1"/>
      <sheetData sheetId="2"/>
      <sheetData sheetId="3"/>
      <sheetData sheetId="4"/>
      <sheetData sheetId="5"/>
      <sheetData sheetId="6"/>
      <sheetData sheetId="7">
        <row r="1">
          <cell r="C1" t="str">
            <v xml:space="preserve">PLANILHA DE CUSTO </v>
          </cell>
        </row>
        <row r="3">
          <cell r="C3" t="str">
            <v>Obra:</v>
          </cell>
          <cell r="D3" t="str">
            <v>MASTER PLAN - Complexo de Saúde  de Saquarema</v>
          </cell>
        </row>
        <row r="5">
          <cell r="C5" t="str">
            <v>Endereço:</v>
          </cell>
          <cell r="D5" t="str">
            <v>Saquarema / RJ</v>
          </cell>
          <cell r="I5" t="str">
            <v>Referência:</v>
          </cell>
          <cell r="J5" t="str">
            <v>EMOP de jul/2017</v>
          </cell>
        </row>
        <row r="7">
          <cell r="C7" t="str">
            <v>OBS:</v>
          </cell>
        </row>
        <row r="9">
          <cell r="C9" t="str">
            <v>Licitação:</v>
          </cell>
          <cell r="G9" t="str">
            <v>Modalidade:</v>
          </cell>
        </row>
        <row r="11">
          <cell r="A11" t="str">
            <v>ITEM</v>
          </cell>
          <cell r="B11" t="str">
            <v>EMOP</v>
          </cell>
          <cell r="C11" t="str">
            <v>DESCRIÇÃO DOS SERVIÇOS</v>
          </cell>
          <cell r="G11" t="str">
            <v>UNID.</v>
          </cell>
          <cell r="H11" t="str">
            <v>QUANT.</v>
          </cell>
          <cell r="I11" t="str">
            <v>CUSTO UNIT.</v>
          </cell>
          <cell r="J11" t="str">
            <v>CUSTO TOTAL</v>
          </cell>
          <cell r="K11" t="str">
            <v>% ITEM</v>
          </cell>
          <cell r="L11" t="str">
            <v>% TOTAL</v>
          </cell>
        </row>
        <row r="12">
          <cell r="A12" t="str">
            <v>1</v>
          </cell>
          <cell r="B12">
            <v>1</v>
          </cell>
          <cell r="C12" t="str">
            <v>SERVIÇOS DE ESCRITÓRIO, LABORATÓRIO E CAMPO</v>
          </cell>
        </row>
        <row r="13">
          <cell r="A13" t="str">
            <v>1.1</v>
          </cell>
          <cell r="C13" t="str">
            <v>Urbanização e Infra-estrutura do Complexo de Saúde</v>
          </cell>
        </row>
        <row r="14">
          <cell r="A14" t="str">
            <v>1.1.1</v>
          </cell>
          <cell r="B14" t="str">
            <v>01.050.0160-0</v>
          </cell>
          <cell r="C14" t="str">
            <v>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apresentado em Autocad nos padrões da contratante, inclusive diagnóstico urbanístico e de infra-estrutura da área de projeto, levantamento dos projetos pertinentes existentes nas diversas esferas governamentais, concessionárias e permissionários de serviços públicos, aprovações pertinentes e a coordenação dos projetos complementares</v>
          </cell>
          <cell r="G14" t="str">
            <v>ha</v>
          </cell>
          <cell r="H14">
            <v>5</v>
          </cell>
          <cell r="I14">
            <v>60349.94</v>
          </cell>
          <cell r="J14">
            <v>301749.7</v>
          </cell>
          <cell r="K14"/>
        </row>
        <row r="15">
          <cell r="A15" t="str">
            <v>1.1.2</v>
          </cell>
          <cell r="B15" t="str">
            <v>01.050.0153-0</v>
          </cell>
          <cell r="C15" t="str">
            <v>Elaboração de micro e mesodrenagem (vazão até 10m³/seg) em conformidade com as normas estabelecidas pela RIO-ÁGUAS. Serviços medidos por quilômetro de projeto efetivamente concluído, os quais após aprovação serão entregues à fiscalização sendo a memória de cálculo digitalizada, desenhos em Autocad (original em meio digital, uma via plotada em vegetal, duas em papel opaco).Composição elaborada com base na produção de projetos desenvolvidos pelo Departamento de Drenagem para produção de 1km de projeto</v>
          </cell>
          <cell r="G15" t="str">
            <v>km</v>
          </cell>
          <cell r="H15">
            <v>0.8</v>
          </cell>
          <cell r="I15">
            <v>17678.8</v>
          </cell>
          <cell r="J15">
            <v>14143.04</v>
          </cell>
          <cell r="K15"/>
        </row>
        <row r="16">
          <cell r="A16" t="str">
            <v>1.1.3</v>
          </cell>
          <cell r="B16" t="str">
            <v>01.050.0503-0</v>
          </cell>
          <cell r="C16" t="str">
            <v xml:space="preserve">Projeto básico de instalação elétrica para urbanização acima de 15000m², apresentado em Autocad, inclusive as legalizações pertinentes </v>
          </cell>
          <cell r="G16" t="str">
            <v>m²</v>
          </cell>
          <cell r="H16">
            <v>50000</v>
          </cell>
          <cell r="I16">
            <v>0.53</v>
          </cell>
          <cell r="J16">
            <v>26500</v>
          </cell>
          <cell r="K16"/>
        </row>
        <row r="17">
          <cell r="A17" t="str">
            <v>1.1.4</v>
          </cell>
          <cell r="B17" t="str">
            <v>01.050.0473-0</v>
          </cell>
          <cell r="C17" t="str">
            <v xml:space="preserve">Projeto básico de instalação hidráulica para urbanização acima de 15000m², apresentado em Autocad, inclusive as legalizações pertinentes </v>
          </cell>
          <cell r="G17" t="str">
            <v>m²</v>
          </cell>
          <cell r="H17">
            <v>50000</v>
          </cell>
          <cell r="I17">
            <v>0.34</v>
          </cell>
          <cell r="J17">
            <v>17000</v>
          </cell>
        </row>
        <row r="18">
          <cell r="A18" t="str">
            <v>1.1.5</v>
          </cell>
          <cell r="B18" t="str">
            <v>01.050.0448-0</v>
          </cell>
          <cell r="C18" t="str">
            <v xml:space="preserve">Projeto básico de instalação esgoto sanitário e águas pluviais para urbanização acima de 15000m², apresentado em Autocad, inclusive as legalizações pertinentes </v>
          </cell>
          <cell r="G18" t="str">
            <v>m²</v>
          </cell>
          <cell r="H18">
            <v>50000</v>
          </cell>
          <cell r="I18">
            <v>0.34</v>
          </cell>
          <cell r="J18">
            <v>17000</v>
          </cell>
          <cell r="K18"/>
        </row>
        <row r="19">
          <cell r="J19" t="str">
            <v xml:space="preserve">Sub total 1.1 </v>
          </cell>
          <cell r="K19">
            <v>376392.74</v>
          </cell>
          <cell r="L19">
            <v>0.51718018033887603</v>
          </cell>
          <cell r="M19">
            <v>359392.74</v>
          </cell>
        </row>
        <row r="20">
          <cell r="A20" t="str">
            <v>1.2</v>
          </cell>
          <cell r="C20" t="str">
            <v>Projetos básicos para construção do Centro Especial de Reabilitação - CER (área de construção = 1.200 m²)</v>
          </cell>
        </row>
        <row r="21">
          <cell r="A21" t="str">
            <v>1.2.1</v>
          </cell>
          <cell r="B21" t="str">
            <v>01.050.0011-0</v>
          </cell>
          <cell r="C21" t="str">
            <v>Projeto básico de arquitetura para prédios hospitalares de 1001 a 4000m², apresentado em Autocad nos padrões da contratante, inclusive as legalizações pertinentes e a coordenação dos projetos complementares</v>
          </cell>
          <cell r="G21" t="str">
            <v>m²</v>
          </cell>
          <cell r="H21">
            <v>1200</v>
          </cell>
          <cell r="I21">
            <v>57.07</v>
          </cell>
          <cell r="J21">
            <v>68484</v>
          </cell>
          <cell r="K21"/>
        </row>
        <row r="22">
          <cell r="A22" t="str">
            <v>1.2.2</v>
          </cell>
          <cell r="B22" t="str">
            <v>01.050.0538-0</v>
          </cell>
          <cell r="C22" t="str">
            <v>Projeto estrutural básico, para prédios hospitalares de 1001 a 4000m², apresentado em Autocad nos padrões da contratante, de acordo com a ABNT</v>
          </cell>
          <cell r="G22" t="str">
            <v>m²</v>
          </cell>
          <cell r="H22">
            <v>1200</v>
          </cell>
          <cell r="I22">
            <v>29.9</v>
          </cell>
          <cell r="J22">
            <v>35880</v>
          </cell>
          <cell r="K22"/>
        </row>
        <row r="23">
          <cell r="A23" t="str">
            <v>1.2.3</v>
          </cell>
          <cell r="B23" t="str">
            <v>01.050.0498-0</v>
          </cell>
          <cell r="C23" t="str">
            <v>Projeto básico de instalação de elétrica para prédios hospitalares, apresentado em Autocad, inclusive as legalizações pertinentes</v>
          </cell>
          <cell r="G23" t="str">
            <v>m²</v>
          </cell>
          <cell r="H23">
            <v>1200</v>
          </cell>
          <cell r="I23">
            <v>12.97</v>
          </cell>
          <cell r="J23">
            <v>15564</v>
          </cell>
          <cell r="K23"/>
        </row>
        <row r="24">
          <cell r="A24" t="str">
            <v>1.2.4</v>
          </cell>
          <cell r="B24" t="str">
            <v>01.050.0467-0</v>
          </cell>
          <cell r="C24" t="str">
            <v xml:space="preserve">Projeto básico de instalação hidráulica para prédios hospitalares até 4000m², apresentado em Autocad, inclusive as legalizações pertinentes </v>
          </cell>
          <cell r="G24" t="str">
            <v>m²</v>
          </cell>
          <cell r="H24">
            <v>1200</v>
          </cell>
          <cell r="I24">
            <v>9.7200000000000006</v>
          </cell>
          <cell r="J24">
            <v>11664</v>
          </cell>
          <cell r="K24"/>
        </row>
        <row r="25">
          <cell r="A25" t="str">
            <v>1.2.5</v>
          </cell>
          <cell r="B25" t="str">
            <v>01.050.0445-0</v>
          </cell>
          <cell r="C25" t="str">
            <v xml:space="preserve">Projeto básico de instalação esgoto sanitário e águas pluviais para prédios hospitalares até 4000m², apresentado em Autocad, inclusive as legalizações pertinentes </v>
          </cell>
          <cell r="G25" t="str">
            <v>m²</v>
          </cell>
          <cell r="H25">
            <v>1200</v>
          </cell>
          <cell r="I25">
            <v>9.7200000000000006</v>
          </cell>
          <cell r="J25">
            <v>11664</v>
          </cell>
          <cell r="K25"/>
        </row>
        <row r="26">
          <cell r="A26" t="str">
            <v>1.2.6</v>
          </cell>
          <cell r="B26" t="str">
            <v>01.050.0370-0</v>
          </cell>
          <cell r="C26" t="str">
            <v>Projeto básico de instalação de incêndio, para prédios hospitalares, apresentado em Autocad  inclusive legalizações pertinentes</v>
          </cell>
          <cell r="G26" t="str">
            <v>m²</v>
          </cell>
          <cell r="H26">
            <v>1200</v>
          </cell>
          <cell r="I26">
            <v>6.48</v>
          </cell>
          <cell r="J26">
            <v>7776.0000000000009</v>
          </cell>
          <cell r="K26"/>
        </row>
        <row r="27">
          <cell r="A27" t="str">
            <v>1.2.7</v>
          </cell>
          <cell r="B27" t="str">
            <v>01.050.0509-0</v>
          </cell>
          <cell r="C27" t="str">
            <v>Projeto básico de sistema de ar condicionado e exaustão mecânica, para prédios com área de 501 até 3000m² apresentado em Autocad, inclusive as legalizações pertinentes</v>
          </cell>
          <cell r="G27" t="str">
            <v>m²</v>
          </cell>
          <cell r="H27">
            <v>1200</v>
          </cell>
          <cell r="I27">
            <v>4.13</v>
          </cell>
          <cell r="J27">
            <v>4956</v>
          </cell>
          <cell r="K27"/>
        </row>
        <row r="28">
          <cell r="J28" t="str">
            <v>Sub total 1.2</v>
          </cell>
          <cell r="K28">
            <v>155988</v>
          </cell>
          <cell r="L28">
            <v>0.21433437310905784</v>
          </cell>
          <cell r="M28">
            <v>155988</v>
          </cell>
        </row>
        <row r="29">
          <cell r="A29" t="str">
            <v>1.3</v>
          </cell>
          <cell r="C29" t="str">
            <v>Projetos básicos para construção do Centro Especial de Odontológia - CEO (área de construção = 800 m²)</v>
          </cell>
        </row>
        <row r="30">
          <cell r="A30" t="str">
            <v>1.3.1</v>
          </cell>
          <cell r="B30" t="str">
            <v>01.050.0010-0</v>
          </cell>
          <cell r="C30" t="str">
            <v>Projeto básico de arquitetura para prédios hospitalares até 1000m², apresentado em Autocad nos padrões da contratante, inclusive as legalizações pertinentes e a coordenação dos projetos complementares</v>
          </cell>
          <cell r="G30" t="str">
            <v>m²</v>
          </cell>
          <cell r="H30">
            <v>800</v>
          </cell>
          <cell r="I30">
            <v>62.48</v>
          </cell>
          <cell r="J30">
            <v>49984</v>
          </cell>
          <cell r="K30"/>
        </row>
        <row r="31">
          <cell r="A31" t="str">
            <v>1.3.2</v>
          </cell>
          <cell r="B31" t="str">
            <v>01.050.0537-0</v>
          </cell>
          <cell r="C31" t="str">
            <v>Projeto estrutural básico, para prédios hospitalares até 1000m², apresentado em Autocad nos padrões da contratante, de acordo com a ABNT</v>
          </cell>
          <cell r="G31" t="str">
            <v>m²</v>
          </cell>
          <cell r="H31">
            <v>800</v>
          </cell>
          <cell r="I31">
            <v>34.07</v>
          </cell>
          <cell r="J31">
            <v>27256</v>
          </cell>
          <cell r="K31"/>
        </row>
        <row r="32">
          <cell r="A32" t="str">
            <v>1.3.3</v>
          </cell>
          <cell r="B32" t="str">
            <v>01.050.0498-0</v>
          </cell>
          <cell r="C32" t="str">
            <v>Projeto básico de instalação de elétrica para prédios hospitalares, apresentado em Autocad, inclusive as legalizações pertinentes</v>
          </cell>
          <cell r="G32" t="str">
            <v>m²</v>
          </cell>
          <cell r="H32">
            <v>800</v>
          </cell>
          <cell r="I32">
            <v>12.97</v>
          </cell>
          <cell r="J32">
            <v>10376</v>
          </cell>
          <cell r="K32"/>
        </row>
        <row r="33">
          <cell r="A33" t="str">
            <v>1.3.4</v>
          </cell>
          <cell r="B33" t="str">
            <v>01.050.0467-0</v>
          </cell>
          <cell r="C33" t="str">
            <v xml:space="preserve">Projeto básico de instalação hidráulica para prédios hospitalares até 4000m², apresentado em Autocad, inclusive as legalizações pertinentes </v>
          </cell>
          <cell r="G33" t="str">
            <v>m²</v>
          </cell>
          <cell r="H33">
            <v>800</v>
          </cell>
          <cell r="I33">
            <v>9.7200000000000006</v>
          </cell>
          <cell r="J33">
            <v>7776.0000000000009</v>
          </cell>
          <cell r="K33"/>
        </row>
        <row r="34">
          <cell r="A34" t="str">
            <v>1.3.5</v>
          </cell>
          <cell r="B34" t="str">
            <v>01.050.0445-0</v>
          </cell>
          <cell r="C34" t="str">
            <v xml:space="preserve">Projeto básico de instalação esgoto sanitário e águas pluviais para prédios hospitalares até 4000m², apresentado em Autocad, inclusive as legalizações pertinentes </v>
          </cell>
          <cell r="G34" t="str">
            <v>m²</v>
          </cell>
          <cell r="H34">
            <v>800</v>
          </cell>
          <cell r="I34">
            <v>9.7200000000000006</v>
          </cell>
          <cell r="J34">
            <v>7776.0000000000009</v>
          </cell>
          <cell r="K34"/>
        </row>
        <row r="35">
          <cell r="A35" t="str">
            <v>1.3.6</v>
          </cell>
          <cell r="B35" t="str">
            <v>01.050.0370-0</v>
          </cell>
          <cell r="C35" t="str">
            <v>Projeto básico de instalação de incêndio, para prédios hospitalares, apresentado em Autocad  inclusive legalizações pertinentes</v>
          </cell>
          <cell r="G35" t="str">
            <v>m²</v>
          </cell>
          <cell r="H35">
            <v>800</v>
          </cell>
          <cell r="I35">
            <v>6.48</v>
          </cell>
          <cell r="J35">
            <v>5184</v>
          </cell>
          <cell r="K35"/>
        </row>
        <row r="36">
          <cell r="A36" t="str">
            <v>1.3.7</v>
          </cell>
          <cell r="B36" t="str">
            <v>01.050.0509-0</v>
          </cell>
          <cell r="C36" t="str">
            <v>Projeto básico de sistema de ar condicionado e exaustão mecânica, para prédios com área de 501 até 3000m² apresentado em Autocad, inclusive as legalizações pertinentes</v>
          </cell>
          <cell r="G36" t="str">
            <v>m²</v>
          </cell>
          <cell r="H36">
            <v>800</v>
          </cell>
          <cell r="I36">
            <v>4.13</v>
          </cell>
          <cell r="J36">
            <v>3304</v>
          </cell>
          <cell r="K36"/>
        </row>
        <row r="37">
          <cell r="J37" t="str">
            <v>Sub total 1.3</v>
          </cell>
          <cell r="K37">
            <v>111656</v>
          </cell>
          <cell r="L37">
            <v>0.15342025517260918</v>
          </cell>
          <cell r="M37">
            <v>111656</v>
          </cell>
        </row>
        <row r="38">
          <cell r="A38" t="str">
            <v>1.4</v>
          </cell>
          <cell r="C38" t="str">
            <v>Projetos básicos para construção do Centro de Imagem (área de construção = 600 m²)</v>
          </cell>
        </row>
        <row r="39">
          <cell r="A39" t="str">
            <v>1.4.1</v>
          </cell>
          <cell r="B39" t="str">
            <v>01.050.0010-0</v>
          </cell>
          <cell r="C39" t="str">
            <v>Projeto básico de arquitetura para prédios hospitalares até 1000m², apresentado em Autocad nos padrões da contratante, inclusive as legalizações pertinentes e a coordenação dos projetos complementares</v>
          </cell>
          <cell r="G39" t="str">
            <v>m²</v>
          </cell>
          <cell r="H39">
            <v>600</v>
          </cell>
          <cell r="I39">
            <v>62.48</v>
          </cell>
          <cell r="J39">
            <v>37488</v>
          </cell>
          <cell r="K39"/>
        </row>
        <row r="40">
          <cell r="A40" t="str">
            <v>1.4.2</v>
          </cell>
          <cell r="B40" t="str">
            <v>01.050.0537-0</v>
          </cell>
          <cell r="C40" t="str">
            <v>Projeto estrutural básico, para prédios hospitalares até 1000m², apresentado em Autocad nos padrões da contratante, de acordo com a ABNT</v>
          </cell>
          <cell r="G40" t="str">
            <v>m²</v>
          </cell>
          <cell r="H40">
            <v>600</v>
          </cell>
          <cell r="I40">
            <v>34.07</v>
          </cell>
          <cell r="J40">
            <v>20442</v>
          </cell>
          <cell r="K40"/>
        </row>
        <row r="41">
          <cell r="A41" t="str">
            <v>1.4.3</v>
          </cell>
          <cell r="B41" t="str">
            <v>01.050.0498-0</v>
          </cell>
          <cell r="C41" t="str">
            <v>Projeto básico de instalação de elétrica para prédios hospitalares, apresentado em Autocad, inclusive as legalizações pertinentes</v>
          </cell>
          <cell r="G41" t="str">
            <v>m²</v>
          </cell>
          <cell r="H41">
            <v>600</v>
          </cell>
          <cell r="I41">
            <v>12.97</v>
          </cell>
          <cell r="J41">
            <v>7782</v>
          </cell>
          <cell r="K41"/>
        </row>
        <row r="42">
          <cell r="A42" t="str">
            <v>1.4.4</v>
          </cell>
          <cell r="B42" t="str">
            <v>01.050.0467-0</v>
          </cell>
          <cell r="C42" t="str">
            <v xml:space="preserve">Projeto básico de instalação hidráulica para prédios hospitalares até 4000m², apresentado em Autocad, inclusive as legalizações pertinentes </v>
          </cell>
          <cell r="G42" t="str">
            <v>m²</v>
          </cell>
          <cell r="H42">
            <v>600</v>
          </cell>
          <cell r="I42">
            <v>9.7200000000000006</v>
          </cell>
          <cell r="J42">
            <v>5832</v>
          </cell>
          <cell r="K42"/>
        </row>
        <row r="43">
          <cell r="A43" t="str">
            <v>1.4.5</v>
          </cell>
          <cell r="B43" t="str">
            <v>01.050.0445-0</v>
          </cell>
          <cell r="C43" t="str">
            <v xml:space="preserve">Projeto básico de instalação esgoto sanitário e águas pluviais para prédios hospitalares até 4000m², apresentado em Autocad, inclusive as legalizações pertinentes </v>
          </cell>
          <cell r="G43" t="str">
            <v>m²</v>
          </cell>
          <cell r="H43">
            <v>600</v>
          </cell>
          <cell r="I43">
            <v>9.7200000000000006</v>
          </cell>
          <cell r="J43">
            <v>5832</v>
          </cell>
          <cell r="K43"/>
        </row>
        <row r="44">
          <cell r="A44" t="str">
            <v>1.4.6</v>
          </cell>
          <cell r="B44" t="str">
            <v>01.050.0370-0</v>
          </cell>
          <cell r="C44" t="str">
            <v>Projeto básico de instalação de incêndio, para prédios hospitalares, apresentado em Autocad  inclusive legalizações pertinentes</v>
          </cell>
          <cell r="G44" t="str">
            <v>m²</v>
          </cell>
          <cell r="H44">
            <v>600</v>
          </cell>
          <cell r="I44">
            <v>6.48</v>
          </cell>
          <cell r="J44">
            <v>3888.0000000000005</v>
          </cell>
          <cell r="K44"/>
        </row>
        <row r="45">
          <cell r="A45" t="str">
            <v>1.4.7</v>
          </cell>
          <cell r="B45" t="str">
            <v>01.050.0509-0</v>
          </cell>
          <cell r="C45" t="str">
            <v>Projeto básico de sistema de ar condicionado e exaustão mecânica, para prédios com área de 501 até 3000m² apresentado em Autocad, inclusive as legalizações pertinentes</v>
          </cell>
          <cell r="G45" t="str">
            <v>m²</v>
          </cell>
          <cell r="H45">
            <v>600</v>
          </cell>
          <cell r="I45">
            <v>4.13</v>
          </cell>
          <cell r="J45">
            <v>2478</v>
          </cell>
          <cell r="K45"/>
        </row>
        <row r="46">
          <cell r="J46" t="str">
            <v>Sub total 1.4</v>
          </cell>
          <cell r="K46">
            <v>83742</v>
          </cell>
          <cell r="L46">
            <v>0.11506519137945689</v>
          </cell>
          <cell r="M46">
            <v>83742</v>
          </cell>
        </row>
        <row r="47">
          <cell r="A47" t="str">
            <v>CUSTO TOTAL DO ÍTEM</v>
          </cell>
          <cell r="K47">
            <v>727778.74</v>
          </cell>
          <cell r="L47">
            <v>1</v>
          </cell>
        </row>
        <row r="49">
          <cell r="A49" t="str">
            <v>CUSTO DIRETO Do Projeto</v>
          </cell>
          <cell r="J49">
            <v>727778.74</v>
          </cell>
          <cell r="M49">
            <v>710778.74</v>
          </cell>
        </row>
        <row r="51">
          <cell r="H51" t="str">
            <v>BDI</v>
          </cell>
          <cell r="I51">
            <v>0.18</v>
          </cell>
          <cell r="J51">
            <v>131000.17319999999</v>
          </cell>
        </row>
        <row r="53">
          <cell r="A53" t="str">
            <v>CUSTO TOTAL DA CONSTRUÇÃO</v>
          </cell>
          <cell r="J53">
            <v>858778.91319999995</v>
          </cell>
        </row>
      </sheetData>
      <sheetData sheetId="8"/>
      <sheetData sheetId="9"/>
      <sheetData sheetId="10">
        <row r="34">
          <cell r="N34">
            <v>0.17996715927750428</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pageSetUpPr fitToPage="1"/>
  </sheetPr>
  <dimension ref="B1:V110"/>
  <sheetViews>
    <sheetView tabSelected="1" zoomScaleNormal="100" zoomScaleSheetLayoutView="85" workbookViewId="0">
      <pane xSplit="1" ySplit="9" topLeftCell="B10" activePane="bottomRight" state="frozen"/>
      <selection pane="topRight" activeCell="B1" sqref="B1"/>
      <selection pane="bottomLeft" activeCell="A6" sqref="A6"/>
      <selection pane="bottomRight" activeCell="C10" sqref="C10:G11"/>
    </sheetView>
  </sheetViews>
  <sheetFormatPr defaultColWidth="9.140625" defaultRowHeight="15" x14ac:dyDescent="0.25"/>
  <cols>
    <col min="1" max="1" width="0.42578125" style="57" customWidth="1"/>
    <col min="2" max="2" width="6.7109375" style="57" customWidth="1"/>
    <col min="3" max="4" width="20.7109375" style="57" customWidth="1"/>
    <col min="5" max="5" width="0.85546875" style="57" customWidth="1"/>
    <col min="6" max="6" width="20.7109375" style="57" customWidth="1"/>
    <col min="7" max="7" width="9.5703125" style="57" customWidth="1"/>
    <col min="8" max="8" width="11.7109375" style="57" customWidth="1"/>
    <col min="9" max="9" width="12.7109375" style="57" customWidth="1"/>
    <col min="10" max="10" width="12.42578125" style="57" customWidth="1"/>
    <col min="11" max="11" width="0.85546875" style="57" customWidth="1"/>
    <col min="12" max="12" width="10.5703125" style="57" customWidth="1"/>
    <col min="13" max="15" width="11.7109375" style="57" customWidth="1"/>
    <col min="16" max="16" width="0.85546875" style="57" customWidth="1"/>
    <col min="17" max="17" width="9.7109375" style="57" customWidth="1"/>
    <col min="18" max="18" width="1" style="57" customWidth="1"/>
    <col min="19" max="19" width="16.7109375" style="57" customWidth="1"/>
    <col min="20" max="20" width="8.7109375" style="57" hidden="1" customWidth="1"/>
    <col min="21" max="21" width="11.85546875" style="57" hidden="1" customWidth="1"/>
    <col min="22" max="22" width="8.7109375" style="57" customWidth="1"/>
    <col min="23" max="26" width="11.85546875" style="57" customWidth="1"/>
    <col min="27" max="16384" width="9.140625" style="57"/>
  </cols>
  <sheetData>
    <row r="1" spans="2:22" s="1" customFormat="1" ht="4.5" customHeight="1" x14ac:dyDescent="0.25"/>
    <row r="2" spans="2:22" s="1" customFormat="1" ht="25.5" customHeight="1" x14ac:dyDescent="0.25">
      <c r="B2" s="60"/>
      <c r="C2" s="61"/>
      <c r="D2" s="62"/>
      <c r="E2" s="60" t="s">
        <v>0</v>
      </c>
      <c r="F2" s="61"/>
      <c r="G2" s="61"/>
      <c r="H2" s="61"/>
      <c r="I2" s="61"/>
      <c r="J2" s="61"/>
      <c r="K2" s="61"/>
      <c r="L2" s="61"/>
      <c r="M2" s="61"/>
      <c r="N2" s="61"/>
      <c r="O2" s="61"/>
      <c r="P2" s="61"/>
      <c r="Q2" s="61"/>
      <c r="R2" s="2"/>
      <c r="S2" s="3"/>
    </row>
    <row r="3" spans="2:22" s="1" customFormat="1" ht="15" customHeight="1" x14ac:dyDescent="0.25">
      <c r="B3" s="63"/>
      <c r="C3" s="64"/>
      <c r="D3" s="65"/>
      <c r="E3" s="4"/>
      <c r="F3" s="5" t="s">
        <v>1</v>
      </c>
      <c r="G3" s="5"/>
      <c r="H3" s="6"/>
      <c r="I3" s="7"/>
      <c r="J3" s="6"/>
      <c r="K3" s="6"/>
      <c r="L3" s="5" t="s">
        <v>2</v>
      </c>
      <c r="M3" s="5"/>
      <c r="N3" s="5"/>
      <c r="O3" s="7"/>
      <c r="Q3" s="5"/>
      <c r="R3" s="8"/>
      <c r="S3" s="9"/>
      <c r="T3" s="6"/>
      <c r="U3" s="6"/>
      <c r="V3" s="6"/>
    </row>
    <row r="4" spans="2:22" s="1" customFormat="1" ht="21" customHeight="1" x14ac:dyDescent="0.25">
      <c r="B4" s="63"/>
      <c r="C4" s="64"/>
      <c r="D4" s="65"/>
      <c r="E4" s="10"/>
      <c r="F4" s="69" t="str">
        <f>IF('[1]OrçDiscr (Imprimir)'!D3="","",'[1]OrçDiscr (Imprimir)'!D3)</f>
        <v>MASTER PLAN - Complexo de Saúde  de Saquarema</v>
      </c>
      <c r="G4" s="70"/>
      <c r="H4" s="70"/>
      <c r="I4" s="70"/>
      <c r="J4" s="71"/>
      <c r="K4" s="11"/>
      <c r="L4" s="72" t="str">
        <f>'[1]OrçDiscr (Imprimir)'!J5</f>
        <v>EMOP de jul/2017</v>
      </c>
      <c r="M4" s="73"/>
      <c r="N4" s="73"/>
      <c r="O4" s="73"/>
      <c r="P4" s="73"/>
      <c r="Q4" s="74"/>
      <c r="R4" s="12"/>
      <c r="S4" s="13"/>
      <c r="T4" s="6"/>
      <c r="U4" s="6"/>
      <c r="V4" s="6"/>
    </row>
    <row r="5" spans="2:22" s="1" customFormat="1" ht="15" customHeight="1" x14ac:dyDescent="0.25">
      <c r="B5" s="63"/>
      <c r="C5" s="64"/>
      <c r="D5" s="65"/>
      <c r="E5" s="14"/>
      <c r="F5" s="15" t="s">
        <v>3</v>
      </c>
      <c r="G5" s="15"/>
      <c r="H5" s="6"/>
      <c r="I5" s="7"/>
      <c r="J5" s="6"/>
      <c r="K5" s="6"/>
      <c r="L5" s="15" t="s">
        <v>4</v>
      </c>
      <c r="M5" s="15"/>
      <c r="N5" s="15"/>
      <c r="O5" s="16" t="s">
        <v>5</v>
      </c>
      <c r="Q5" s="16"/>
      <c r="R5" s="17"/>
      <c r="S5" s="18"/>
      <c r="T5" s="6"/>
      <c r="U5" s="6"/>
      <c r="V5" s="6"/>
    </row>
    <row r="6" spans="2:22" s="1" customFormat="1" ht="21" customHeight="1" x14ac:dyDescent="0.25">
      <c r="B6" s="63"/>
      <c r="C6" s="64"/>
      <c r="D6" s="65"/>
      <c r="E6" s="19"/>
      <c r="F6" s="75" t="str">
        <f>IF('[1]OrçDiscr (Imprimir)'!D5="","",'[1]OrçDiscr (Imprimir)'!D5)</f>
        <v>Saquarema / RJ</v>
      </c>
      <c r="G6" s="76"/>
      <c r="H6" s="76"/>
      <c r="I6" s="76"/>
      <c r="J6" s="77"/>
      <c r="K6" s="20"/>
      <c r="L6" s="78">
        <f>'[1]OrçDiscr (Imprimir)'!D9</f>
        <v>0</v>
      </c>
      <c r="M6" s="79"/>
      <c r="N6" s="79"/>
      <c r="O6" s="21"/>
      <c r="P6" s="80"/>
      <c r="Q6" s="81"/>
      <c r="R6" s="22"/>
      <c r="S6" s="9"/>
      <c r="T6" s="6"/>
      <c r="U6" s="23">
        <f ca="1">TODAY()</f>
        <v>43167</v>
      </c>
      <c r="V6" s="6"/>
    </row>
    <row r="7" spans="2:22" s="1" customFormat="1" ht="4.5" customHeight="1" x14ac:dyDescent="0.25">
      <c r="B7" s="66"/>
      <c r="C7" s="67"/>
      <c r="D7" s="68"/>
      <c r="E7" s="24"/>
      <c r="F7" s="25"/>
      <c r="G7" s="25"/>
      <c r="H7" s="26"/>
      <c r="I7" s="26"/>
      <c r="J7" s="26"/>
      <c r="K7" s="26"/>
      <c r="L7" s="26"/>
      <c r="M7" s="26"/>
      <c r="N7" s="26"/>
      <c r="O7" s="26"/>
      <c r="P7" s="26"/>
      <c r="Q7" s="26"/>
      <c r="R7" s="27"/>
      <c r="S7" s="28"/>
      <c r="T7" s="6"/>
      <c r="U7" s="6"/>
      <c r="V7" s="6"/>
    </row>
    <row r="8" spans="2:22" s="1" customFormat="1" ht="18" customHeight="1" x14ac:dyDescent="0.25">
      <c r="B8" s="82" t="s">
        <v>6</v>
      </c>
      <c r="C8" s="84" t="s">
        <v>7</v>
      </c>
      <c r="D8" s="85"/>
      <c r="E8" s="85"/>
      <c r="F8" s="85"/>
      <c r="G8" s="86"/>
      <c r="H8" s="90" t="s">
        <v>8</v>
      </c>
      <c r="I8" s="29"/>
      <c r="J8" s="92" t="s">
        <v>9</v>
      </c>
      <c r="K8" s="93"/>
      <c r="L8" s="93"/>
      <c r="M8" s="93"/>
      <c r="N8" s="93"/>
      <c r="O8" s="93"/>
      <c r="P8" s="93"/>
      <c r="Q8" s="94"/>
      <c r="R8" s="30"/>
      <c r="S8" s="18"/>
      <c r="T8" s="6"/>
      <c r="U8" s="6"/>
      <c r="V8" s="6"/>
    </row>
    <row r="9" spans="2:22" s="1" customFormat="1" ht="18" customHeight="1" x14ac:dyDescent="0.25">
      <c r="B9" s="83"/>
      <c r="C9" s="87"/>
      <c r="D9" s="88"/>
      <c r="E9" s="88"/>
      <c r="F9" s="88"/>
      <c r="G9" s="89"/>
      <c r="H9" s="91"/>
      <c r="I9" s="31"/>
      <c r="J9" s="32">
        <v>1</v>
      </c>
      <c r="K9" s="95">
        <v>2</v>
      </c>
      <c r="L9" s="96"/>
      <c r="M9" s="33">
        <v>3</v>
      </c>
      <c r="N9" s="33">
        <v>4</v>
      </c>
      <c r="O9" s="34">
        <v>5</v>
      </c>
      <c r="P9" s="95" t="s">
        <v>10</v>
      </c>
      <c r="Q9" s="97"/>
      <c r="R9" s="98"/>
    </row>
    <row r="10" spans="2:22" s="1" customFormat="1" ht="18" customHeight="1" x14ac:dyDescent="0.25">
      <c r="B10" s="99" t="s">
        <v>11</v>
      </c>
      <c r="C10" s="101" t="str">
        <f>IF(B10="","",VLOOKUP(B10,'[1]OrçDiscr (Imprimir)'!$A:$M,3,FALSE))</f>
        <v>Urbanização e Infra-estrutura do Complexo de Saúde</v>
      </c>
      <c r="D10" s="102"/>
      <c r="E10" s="102"/>
      <c r="F10" s="102"/>
      <c r="G10" s="103"/>
      <c r="H10" s="107">
        <f>'[1]OrçDiscr (Imprimir)'!K19</f>
        <v>376392.74</v>
      </c>
      <c r="I10" s="35" t="s">
        <v>12</v>
      </c>
      <c r="J10" s="36">
        <v>0.3</v>
      </c>
      <c r="K10" s="109">
        <v>0.25</v>
      </c>
      <c r="L10" s="109"/>
      <c r="M10" s="37">
        <v>0.2</v>
      </c>
      <c r="N10" s="37">
        <v>0.15</v>
      </c>
      <c r="O10" s="37">
        <v>0.1</v>
      </c>
      <c r="P10" s="110">
        <f t="shared" ref="P10:P17" si="0">SUM(J10:O10)</f>
        <v>1</v>
      </c>
      <c r="Q10" s="111"/>
      <c r="R10" s="112"/>
      <c r="T10" s="1">
        <f ca="1">$U$6-H10</f>
        <v>-333225.74</v>
      </c>
    </row>
    <row r="11" spans="2:22" s="1" customFormat="1" ht="18" customHeight="1" x14ac:dyDescent="0.25">
      <c r="B11" s="100"/>
      <c r="C11" s="104"/>
      <c r="D11" s="105"/>
      <c r="E11" s="105"/>
      <c r="F11" s="105"/>
      <c r="G11" s="106"/>
      <c r="H11" s="108"/>
      <c r="I11" s="38" t="s">
        <v>13</v>
      </c>
      <c r="J11" s="39">
        <f>IF(J10="","-",IF(SUM(H10:H17)=H10,"ERRO",IF(SUM(J10:J10)&gt;100%,"ERRO",(H10*J10))))</f>
        <v>112917.822</v>
      </c>
      <c r="K11" s="113">
        <f>IF(K10="","-",IF(SUM(H10:H17)=H10,"ERRO",IF(SUM(J10:L10)&gt;100%,"ERRO",(H10*K10))))</f>
        <v>94098.184999999998</v>
      </c>
      <c r="L11" s="113"/>
      <c r="M11" s="40">
        <f>IF(M10="","-",IF(SUM(H10:H17)=H10,"ERRO",IF(SUM(J10:M10)&gt;100%,"ERRO",(H10*M10))))</f>
        <v>75278.547999999995</v>
      </c>
      <c r="N11" s="40">
        <f>IF(N10="","-",IF(SUM(H10:H17)=H10,"ERRO",IF(SUM(J10:N10)&gt;100%,"ERRO",(H10*N10))))</f>
        <v>56458.911</v>
      </c>
      <c r="O11" s="40">
        <f>IF(O10="","-",IF(SUM(H10:H17)=H10,"ERRO",IF(SUM(J10:O10)&gt;100%,"ERRO",(H10*O10))))</f>
        <v>37639.273999999998</v>
      </c>
      <c r="P11" s="114">
        <f t="shared" si="0"/>
        <v>376392.74</v>
      </c>
      <c r="Q11" s="115"/>
      <c r="R11" s="116"/>
      <c r="S11" s="1" t="str">
        <f>IF(P11=H10,"verdadeiro","falso")</f>
        <v>verdadeiro</v>
      </c>
    </row>
    <row r="12" spans="2:22" s="1" customFormat="1" ht="18" customHeight="1" x14ac:dyDescent="0.25">
      <c r="B12" s="99" t="s">
        <v>14</v>
      </c>
      <c r="C12" s="117" t="str">
        <f>IF(B12="","",VLOOKUP(B12,'[1]OrçDiscr (Imprimir)'!$A:$K,3,FALSE))</f>
        <v>Projetos básicos para construção do Centro Especial de Reabilitação - CER (área de construção = 1.200 m²)</v>
      </c>
      <c r="D12" s="118"/>
      <c r="E12" s="118"/>
      <c r="F12" s="118"/>
      <c r="G12" s="119"/>
      <c r="H12" s="107">
        <f>'[1]OrçDiscr (Imprimir)'!K28</f>
        <v>155988</v>
      </c>
      <c r="I12" s="35" t="s">
        <v>12</v>
      </c>
      <c r="J12" s="41">
        <v>0.3</v>
      </c>
      <c r="K12" s="123">
        <v>0.2</v>
      </c>
      <c r="L12" s="123"/>
      <c r="M12" s="42">
        <v>0.25</v>
      </c>
      <c r="N12" s="42">
        <v>0.2</v>
      </c>
      <c r="O12" s="42">
        <v>0.05</v>
      </c>
      <c r="P12" s="110">
        <f t="shared" si="0"/>
        <v>1</v>
      </c>
      <c r="Q12" s="111"/>
      <c r="R12" s="112"/>
    </row>
    <row r="13" spans="2:22" s="1" customFormat="1" ht="18" customHeight="1" x14ac:dyDescent="0.25">
      <c r="B13" s="100"/>
      <c r="C13" s="120"/>
      <c r="D13" s="121"/>
      <c r="E13" s="121"/>
      <c r="F13" s="121"/>
      <c r="G13" s="122"/>
      <c r="H13" s="108"/>
      <c r="I13" s="38" t="s">
        <v>13</v>
      </c>
      <c r="J13" s="40">
        <f>IF(J12="","-",IF(SUM(H12:H19)=H12,"ERRO",IF(SUM(J12:J12)&gt;100%,"ERRO",(H12*J12))))</f>
        <v>46796.4</v>
      </c>
      <c r="K13" s="113">
        <f>IF(K12="","-",IF(SUM(H12:H19)=H12,"ERRO",IF(SUM(J12:L12)&gt;100%,"ERRO",(H12*K12))))</f>
        <v>31197.600000000002</v>
      </c>
      <c r="L13" s="113"/>
      <c r="M13" s="40">
        <f>IF(M12="","-",IF(SUM(H12:H19)=H12,"ERRO",IF(SUM(J12:M12)&gt;100%,"ERRO",(H12*M12))))</f>
        <v>38997</v>
      </c>
      <c r="N13" s="40">
        <f>IF(N12="","-",IF(SUM(H12:H19)=H12,"ERRO",IF(SUM(J12:N12)&gt;100%,"ERRO",(H12*N12))))</f>
        <v>31197.600000000002</v>
      </c>
      <c r="O13" s="40">
        <f>IF(O12="","-",IF(SUM(H12:H19)=H12,"ERRO",IF(SUM(J12:O12)&gt;100%,"ERRO",(H12*O12))))</f>
        <v>7799.4000000000005</v>
      </c>
      <c r="P13" s="114">
        <f t="shared" si="0"/>
        <v>155988</v>
      </c>
      <c r="Q13" s="115"/>
      <c r="R13" s="116"/>
      <c r="S13" s="1" t="str">
        <f>IF(P13=H12,"verdadeiro","falso")</f>
        <v>verdadeiro</v>
      </c>
    </row>
    <row r="14" spans="2:22" s="1" customFormat="1" ht="18" customHeight="1" x14ac:dyDescent="0.25">
      <c r="B14" s="99" t="s">
        <v>15</v>
      </c>
      <c r="C14" s="117" t="str">
        <f>IF(B14="","",VLOOKUP(B14,'[1]OrçDiscr (Imprimir)'!$A:$K,3,FALSE))</f>
        <v>Projetos básicos para construção do Centro Especial de Odontológia - CEO (área de construção = 800 m²)</v>
      </c>
      <c r="D14" s="118"/>
      <c r="E14" s="118"/>
      <c r="F14" s="118"/>
      <c r="G14" s="119"/>
      <c r="H14" s="107">
        <f>'[1]OrçDiscr (Imprimir)'!K37</f>
        <v>111656</v>
      </c>
      <c r="I14" s="43" t="s">
        <v>12</v>
      </c>
      <c r="J14" s="41">
        <v>0.3</v>
      </c>
      <c r="K14" s="123">
        <v>0.2</v>
      </c>
      <c r="L14" s="123"/>
      <c r="M14" s="42">
        <v>0.25</v>
      </c>
      <c r="N14" s="42">
        <v>0.2</v>
      </c>
      <c r="O14" s="42">
        <v>0.05</v>
      </c>
      <c r="P14" s="110">
        <f t="shared" si="0"/>
        <v>1</v>
      </c>
      <c r="Q14" s="111"/>
      <c r="R14" s="112"/>
      <c r="T14" s="1">
        <f ca="1">$U$6-H14</f>
        <v>-68489</v>
      </c>
    </row>
    <row r="15" spans="2:22" s="1" customFormat="1" ht="18" customHeight="1" x14ac:dyDescent="0.25">
      <c r="B15" s="100"/>
      <c r="C15" s="120"/>
      <c r="D15" s="121"/>
      <c r="E15" s="121"/>
      <c r="F15" s="121"/>
      <c r="G15" s="122"/>
      <c r="H15" s="108"/>
      <c r="I15" s="38" t="s">
        <v>13</v>
      </c>
      <c r="J15" s="40">
        <f>IF(J14="","-",IF(SUM(H14:H21)=H14,"ERRO",IF(SUM(J14:J14)&gt;100%,"ERRO",(H14*J14))))</f>
        <v>33496.799999999996</v>
      </c>
      <c r="K15" s="113">
        <f>IF(K14="","-",IF(SUM(H14:H21)=H14,"ERRO",IF(SUM(J14:L14)&gt;100%,"ERRO",(H14*K14))))</f>
        <v>22331.200000000001</v>
      </c>
      <c r="L15" s="113"/>
      <c r="M15" s="40">
        <f>IF(M14="","-",IF(SUM(H14:H21)=H14,"ERRO",IF(SUM(J14:M14)&gt;100%,"ERRO",(H14*M14))))</f>
        <v>27914</v>
      </c>
      <c r="N15" s="40">
        <f>IF(N14="","-",IF(SUM(H14:H21)=H14,"ERRO",IF(SUM(J14:N14)&gt;100%,"ERRO",(H14*N14))))</f>
        <v>22331.200000000001</v>
      </c>
      <c r="O15" s="40">
        <f>IF(O14="","-",IF(SUM(H14:H21)=H14,"ERRO",IF(SUM(J14:O14)&gt;100%,"ERRO",(H14*O14))))</f>
        <v>5582.8</v>
      </c>
      <c r="P15" s="114">
        <f t="shared" si="0"/>
        <v>111656</v>
      </c>
      <c r="Q15" s="115"/>
      <c r="R15" s="116"/>
      <c r="S15" s="1" t="str">
        <f>IF(P15=H14,"verdadeiro","falso")</f>
        <v>verdadeiro</v>
      </c>
    </row>
    <row r="16" spans="2:22" s="1" customFormat="1" ht="18" customHeight="1" x14ac:dyDescent="0.25">
      <c r="B16" s="99" t="s">
        <v>16</v>
      </c>
      <c r="C16" s="101" t="str">
        <f>IF(B16="","",VLOOKUP(B16,'[1]OrçDiscr (Imprimir)'!$A:$K,3,FALSE))</f>
        <v>Projetos básicos para construção do Centro de Imagem (área de construção = 600 m²)</v>
      </c>
      <c r="D16" s="102"/>
      <c r="E16" s="102"/>
      <c r="F16" s="102"/>
      <c r="G16" s="103"/>
      <c r="H16" s="107">
        <f>'[1]OrçDiscr (Imprimir)'!K46</f>
        <v>83742</v>
      </c>
      <c r="I16" s="43" t="s">
        <v>12</v>
      </c>
      <c r="J16" s="41">
        <v>0.3</v>
      </c>
      <c r="K16" s="123">
        <v>0.3</v>
      </c>
      <c r="L16" s="123"/>
      <c r="M16" s="42">
        <v>0.2</v>
      </c>
      <c r="N16" s="42">
        <v>0.15</v>
      </c>
      <c r="O16" s="42">
        <v>0.05</v>
      </c>
      <c r="P16" s="110">
        <f t="shared" si="0"/>
        <v>1</v>
      </c>
      <c r="Q16" s="111"/>
      <c r="R16" s="112"/>
      <c r="T16" s="44">
        <f ca="1">$U$6-H16</f>
        <v>-40575</v>
      </c>
    </row>
    <row r="17" spans="2:19" s="1" customFormat="1" ht="18" customHeight="1" x14ac:dyDescent="0.25">
      <c r="B17" s="100"/>
      <c r="C17" s="104"/>
      <c r="D17" s="105"/>
      <c r="E17" s="105"/>
      <c r="F17" s="105"/>
      <c r="G17" s="106"/>
      <c r="H17" s="108"/>
      <c r="I17" s="38" t="s">
        <v>13</v>
      </c>
      <c r="J17" s="40">
        <f>IF(J16="","-",IF(SUM(H16:H23)=H16,"ERRO",IF(SUM(J16:J16)&gt;100%,"ERRO",(H16*J16))))</f>
        <v>25122.6</v>
      </c>
      <c r="K17" s="113">
        <f>IF(K16="","-",IF(SUM(H16:H23)=H16,"ERRO",IF(SUM(J16:L16)&gt;100%,"ERRO",(H16*K16))))</f>
        <v>25122.6</v>
      </c>
      <c r="L17" s="113"/>
      <c r="M17" s="40">
        <f>IF(M16="","-",IF(SUM(H16:H23)=H16,"ERRO",IF(SUM(J16:M16)&gt;100%,"ERRO",(H16*M16))))</f>
        <v>16748.400000000001</v>
      </c>
      <c r="N17" s="40">
        <f>IF(N16="","-",IF(SUM(H16:H23)=H16,"ERRO",IF(SUM(J16:N16)&gt;100%,"ERRO",(H16*N16))))</f>
        <v>12561.3</v>
      </c>
      <c r="O17" s="40">
        <f>IF(O16="","-",IF(SUM(H16:H23)=H16,"ERRO",IF(SUM(J16:O16)&gt;100%,"ERRO",(H16*O16))))</f>
        <v>4187.1000000000004</v>
      </c>
      <c r="P17" s="114">
        <f t="shared" si="0"/>
        <v>83742.000000000015</v>
      </c>
      <c r="Q17" s="115"/>
      <c r="R17" s="116"/>
      <c r="S17" s="1" t="str">
        <f>IF(P17=H16,"verdadeiro","falso")</f>
        <v>verdadeiro</v>
      </c>
    </row>
    <row r="18" spans="2:19" s="1" customFormat="1" ht="4.5" customHeight="1" x14ac:dyDescent="0.25">
      <c r="I18" s="45"/>
    </row>
    <row r="19" spans="2:19" s="1" customFormat="1" ht="4.5" customHeight="1" x14ac:dyDescent="0.25">
      <c r="I19" s="45"/>
    </row>
    <row r="20" spans="2:19" s="1" customFormat="1" ht="4.5" customHeight="1" x14ac:dyDescent="0.25">
      <c r="I20" s="45"/>
    </row>
    <row r="21" spans="2:19" s="1" customFormat="1" ht="18" customHeight="1" x14ac:dyDescent="0.25">
      <c r="I21" s="46" t="s">
        <v>17</v>
      </c>
      <c r="J21" s="47">
        <f>J11+J13+J15+J17</f>
        <v>218333.622</v>
      </c>
      <c r="K21" s="124">
        <f>K11+K13+K15+K17</f>
        <v>172749.58500000002</v>
      </c>
      <c r="L21" s="125"/>
      <c r="M21" s="47">
        <f>M11+M13+M15+M17</f>
        <v>158937.948</v>
      </c>
      <c r="N21" s="47">
        <f>N11+N13+N15+N17</f>
        <v>122549.011</v>
      </c>
      <c r="O21" s="47">
        <f>O11+O13+O15+O17</f>
        <v>55208.574000000001</v>
      </c>
      <c r="P21" s="126">
        <f>P11+P13+P15+P17</f>
        <v>727778.74</v>
      </c>
      <c r="Q21" s="127"/>
      <c r="R21" s="128"/>
    </row>
    <row r="22" spans="2:19" s="1" customFormat="1" ht="4.5" customHeight="1" x14ac:dyDescent="0.25">
      <c r="I22" s="45"/>
      <c r="J22" s="48"/>
    </row>
    <row r="23" spans="2:19" s="1" customFormat="1" ht="18" customHeight="1" x14ac:dyDescent="0.25">
      <c r="C23" s="49"/>
      <c r="E23" s="49"/>
      <c r="F23" s="129" t="s">
        <v>18</v>
      </c>
      <c r="G23" s="130"/>
      <c r="H23" s="50">
        <f>SUM(H10:H17)</f>
        <v>727778.74</v>
      </c>
      <c r="I23" s="51"/>
    </row>
    <row r="24" spans="2:19" s="1" customFormat="1" ht="4.5" customHeight="1" x14ac:dyDescent="0.25">
      <c r="C24" s="6"/>
      <c r="D24" s="6"/>
      <c r="E24" s="6"/>
      <c r="F24" s="6"/>
      <c r="G24" s="6"/>
      <c r="H24" s="52"/>
    </row>
    <row r="25" spans="2:19" s="1" customFormat="1" ht="18" customHeight="1" x14ac:dyDescent="0.25">
      <c r="C25" s="53"/>
      <c r="E25" s="49"/>
      <c r="F25" s="54" t="s">
        <v>19</v>
      </c>
      <c r="G25" s="55">
        <f>'[1]Calculo-BDI (Imprimir)'!N34</f>
        <v>0.17996715927750428</v>
      </c>
      <c r="H25" s="50">
        <f>H23*G25</f>
        <v>130976.27242036138</v>
      </c>
      <c r="I25" s="56"/>
    </row>
    <row r="26" spans="2:19" s="1" customFormat="1" ht="4.5" customHeight="1" x14ac:dyDescent="0.25">
      <c r="C26" s="6"/>
      <c r="D26" s="6"/>
      <c r="E26" s="6"/>
      <c r="F26" s="6"/>
      <c r="G26" s="6"/>
      <c r="H26" s="52"/>
    </row>
    <row r="27" spans="2:19" s="1" customFormat="1" ht="18" customHeight="1" x14ac:dyDescent="0.25">
      <c r="C27" s="53"/>
      <c r="E27" s="49"/>
      <c r="F27" s="129" t="s">
        <v>20</v>
      </c>
      <c r="G27" s="130"/>
      <c r="H27" s="50">
        <f>SUM(H23+H25)</f>
        <v>858755.0124203614</v>
      </c>
      <c r="I27" s="51"/>
    </row>
    <row r="28" spans="2:19" s="1" customFormat="1" ht="18" customHeight="1" x14ac:dyDescent="0.25"/>
    <row r="94" spans="3:9" x14ac:dyDescent="0.25">
      <c r="I94" s="58"/>
    </row>
    <row r="95" spans="3:9" x14ac:dyDescent="0.25">
      <c r="I95" s="58"/>
    </row>
    <row r="96" spans="3:9" x14ac:dyDescent="0.25">
      <c r="C96" s="58"/>
      <c r="D96" s="59"/>
      <c r="F96" s="58"/>
      <c r="G96" s="58"/>
      <c r="I96" s="58"/>
    </row>
    <row r="97" spans="3:9" x14ac:dyDescent="0.25">
      <c r="C97" s="58"/>
      <c r="D97" s="59"/>
      <c r="F97" s="58"/>
      <c r="G97" s="58"/>
      <c r="I97" s="58"/>
    </row>
    <row r="98" spans="3:9" x14ac:dyDescent="0.25">
      <c r="C98" s="58"/>
      <c r="D98" s="59"/>
      <c r="F98" s="58"/>
      <c r="G98" s="58"/>
      <c r="I98" s="58"/>
    </row>
    <row r="99" spans="3:9" x14ac:dyDescent="0.25">
      <c r="C99" s="58"/>
      <c r="D99" s="59"/>
      <c r="F99" s="58"/>
      <c r="G99" s="58"/>
      <c r="I99" s="58"/>
    </row>
    <row r="100" spans="3:9" x14ac:dyDescent="0.25">
      <c r="C100" s="58"/>
      <c r="D100" s="59"/>
      <c r="F100" s="58"/>
      <c r="G100" s="58"/>
      <c r="I100" s="58"/>
    </row>
    <row r="101" spans="3:9" x14ac:dyDescent="0.25">
      <c r="C101" s="58"/>
      <c r="D101" s="59"/>
      <c r="F101" s="58"/>
      <c r="G101" s="58"/>
      <c r="I101" s="58"/>
    </row>
    <row r="102" spans="3:9" x14ac:dyDescent="0.25">
      <c r="C102" s="58"/>
      <c r="D102" s="59"/>
      <c r="F102" s="58"/>
      <c r="G102" s="58"/>
      <c r="I102" s="58"/>
    </row>
    <row r="103" spans="3:9" x14ac:dyDescent="0.25">
      <c r="C103" s="58"/>
      <c r="F103" s="58"/>
      <c r="G103" s="58"/>
      <c r="I103" s="58"/>
    </row>
    <row r="104" spans="3:9" x14ac:dyDescent="0.25">
      <c r="C104" s="58"/>
      <c r="F104" s="58"/>
      <c r="G104" s="58"/>
      <c r="I104" s="58"/>
    </row>
    <row r="105" spans="3:9" x14ac:dyDescent="0.25">
      <c r="C105" s="58"/>
      <c r="F105" s="58"/>
      <c r="G105" s="58"/>
      <c r="I105" s="58"/>
    </row>
    <row r="106" spans="3:9" x14ac:dyDescent="0.25">
      <c r="C106" s="58"/>
      <c r="F106" s="58"/>
      <c r="G106" s="58"/>
      <c r="I106" s="58"/>
    </row>
    <row r="107" spans="3:9" x14ac:dyDescent="0.25">
      <c r="C107" s="58"/>
      <c r="F107" s="58"/>
      <c r="G107" s="58"/>
      <c r="I107" s="58"/>
    </row>
    <row r="108" spans="3:9" x14ac:dyDescent="0.25">
      <c r="C108" s="58"/>
      <c r="I108" s="58"/>
    </row>
    <row r="109" spans="3:9" x14ac:dyDescent="0.25">
      <c r="I109" s="58"/>
    </row>
    <row r="110" spans="3:9" x14ac:dyDescent="0.25">
      <c r="I110" s="58"/>
    </row>
  </sheetData>
  <mergeCells count="45">
    <mergeCell ref="K21:L21"/>
    <mergeCell ref="P21:R21"/>
    <mergeCell ref="F23:G23"/>
    <mergeCell ref="F27:G27"/>
    <mergeCell ref="B16:B17"/>
    <mergeCell ref="C16:G17"/>
    <mergeCell ref="H16:H17"/>
    <mergeCell ref="K16:L16"/>
    <mergeCell ref="P16:R16"/>
    <mergeCell ref="K17:L17"/>
    <mergeCell ref="P17:R17"/>
    <mergeCell ref="B14:B15"/>
    <mergeCell ref="C14:G15"/>
    <mergeCell ref="H14:H15"/>
    <mergeCell ref="K14:L14"/>
    <mergeCell ref="P14:R14"/>
    <mergeCell ref="K15:L15"/>
    <mergeCell ref="P15:R15"/>
    <mergeCell ref="B12:B13"/>
    <mergeCell ref="C12:G13"/>
    <mergeCell ref="H12:H13"/>
    <mergeCell ref="K12:L12"/>
    <mergeCell ref="P12:R12"/>
    <mergeCell ref="K13:L13"/>
    <mergeCell ref="P13:R13"/>
    <mergeCell ref="B10:B11"/>
    <mergeCell ref="C10:G11"/>
    <mergeCell ref="H10:H11"/>
    <mergeCell ref="K10:L10"/>
    <mergeCell ref="P10:R10"/>
    <mergeCell ref="K11:L11"/>
    <mergeCell ref="P11:R11"/>
    <mergeCell ref="B8:B9"/>
    <mergeCell ref="C8:G9"/>
    <mergeCell ref="H8:H9"/>
    <mergeCell ref="J8:Q8"/>
    <mergeCell ref="K9:L9"/>
    <mergeCell ref="P9:R9"/>
    <mergeCell ref="B2:D7"/>
    <mergeCell ref="E2:Q2"/>
    <mergeCell ref="F4:J4"/>
    <mergeCell ref="L4:Q4"/>
    <mergeCell ref="F6:J6"/>
    <mergeCell ref="L6:N6"/>
    <mergeCell ref="P6:Q6"/>
  </mergeCells>
  <conditionalFormatting sqref="K11 J13:K13 J15:K15 J17:K17 J11:J12 J14 J16 O12:O17">
    <cfRule type="cellIs" dxfId="2" priority="3" operator="equal">
      <formula>"ERRO"</formula>
    </cfRule>
  </conditionalFormatting>
  <conditionalFormatting sqref="R6 L6">
    <cfRule type="cellIs" dxfId="1" priority="2" operator="equal">
      <formula>0</formula>
    </cfRule>
  </conditionalFormatting>
  <conditionalFormatting sqref="S1:S1048576">
    <cfRule type="cellIs" dxfId="0" priority="1" operator="equal">
      <formula>TRUE</formula>
    </cfRule>
  </conditionalFormatting>
  <pageMargins left="0.11811023622047245" right="0" top="0.98425196850393704" bottom="0.19685039370078741" header="0.31496062992125984" footer="0.31496062992125984"/>
  <pageSetup paperSize="9" scale="82" orientation="landscape" horizontalDpi="300" verticalDpi="300" r:id="rId1"/>
  <headerFooter>
    <oddFooter>&amp;R&amp;P/&amp;N</oddFooter>
  </headerFooter>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CronograMA-Fisico (Imprimir)</vt:lpstr>
      <vt:lpstr>'CronograMA-Fisico (Imprimir)'!Area_de_impressao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2018-03-08T18:49:30Z</cp:lastPrinted>
  <dcterms:created xsi:type="dcterms:W3CDTF">2017-11-21T22:26:28Z</dcterms:created>
  <dcterms:modified xsi:type="dcterms:W3CDTF">2018-03-08T18:50:04Z</dcterms:modified>
</cp:coreProperties>
</file>